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esktop\招商21年体系调整及附件\招商蛇口2021年评估附件0410\"/>
    </mc:Choice>
  </mc:AlternateContent>
  <bookViews>
    <workbookView xWindow="-105" yWindow="-105" windowWidth="21825" windowHeight="14025" firstSheet="1" activeTab="1"/>
  </bookViews>
  <sheets>
    <sheet name="概述" sheetId="1" state="hidden" r:id="rId1"/>
    <sheet name="会签表" sheetId="12" r:id="rId2"/>
    <sheet name="数据汇总" sheetId="13" state="hidden" r:id="rId3"/>
    <sheet name="基坑工程" sheetId="9" r:id="rId4"/>
    <sheet name="模板支架" sheetId="10" r:id="rId5"/>
    <sheet name="脚手架" sheetId="8" r:id="rId6"/>
  </sheets>
  <calcPr calcId="181029" calcOnSave="0" concurrentCalc="0"/>
</workbook>
</file>

<file path=xl/calcChain.xml><?xml version="1.0" encoding="utf-8"?>
<calcChain xmlns="http://schemas.openxmlformats.org/spreadsheetml/2006/main">
  <c r="I5" i="8" l="1"/>
  <c r="I10" i="8"/>
  <c r="I15" i="8"/>
  <c r="I18" i="8"/>
  <c r="I22" i="8"/>
  <c r="I27" i="8"/>
  <c r="I31" i="8"/>
  <c r="I35" i="8"/>
  <c r="I40" i="8"/>
  <c r="I42" i="8"/>
  <c r="I45" i="8"/>
  <c r="I47" i="8"/>
  <c r="G47" i="8"/>
  <c r="H47" i="8"/>
  <c r="I48" i="8"/>
  <c r="I53" i="8"/>
  <c r="I58" i="8"/>
  <c r="I62" i="8"/>
  <c r="I65" i="8"/>
  <c r="I68" i="8"/>
  <c r="I72" i="8"/>
  <c r="I76" i="8"/>
  <c r="I79" i="8"/>
  <c r="I81" i="8"/>
  <c r="I83" i="8"/>
  <c r="G83" i="8"/>
  <c r="H83" i="8"/>
  <c r="I84" i="8"/>
  <c r="I89" i="8"/>
  <c r="I94" i="8"/>
  <c r="I100" i="8"/>
  <c r="I104" i="8"/>
  <c r="I107" i="8"/>
  <c r="I111" i="8"/>
  <c r="I115" i="8"/>
  <c r="I117" i="8"/>
  <c r="I119" i="8"/>
  <c r="I121" i="8"/>
  <c r="G121" i="8"/>
  <c r="H121" i="8"/>
  <c r="I122" i="8"/>
  <c r="I124" i="8"/>
  <c r="I129" i="8"/>
  <c r="I135" i="8"/>
  <c r="I138" i="8"/>
  <c r="I141" i="8"/>
  <c r="I145" i="8"/>
  <c r="I149" i="8"/>
  <c r="I151" i="8"/>
  <c r="I153" i="8"/>
  <c r="I155" i="8"/>
  <c r="G155" i="8"/>
  <c r="H155" i="8"/>
  <c r="I156" i="8"/>
  <c r="I158" i="8"/>
  <c r="I163" i="8"/>
  <c r="I166" i="8"/>
  <c r="I169" i="8"/>
  <c r="I172" i="8"/>
  <c r="I176" i="8"/>
  <c r="I179" i="8"/>
  <c r="I181" i="8"/>
  <c r="I183" i="8"/>
  <c r="I185" i="8"/>
  <c r="G185" i="8"/>
  <c r="H185" i="8"/>
  <c r="I186" i="8"/>
  <c r="I191" i="8"/>
  <c r="I196" i="8"/>
  <c r="I202" i="8"/>
  <c r="I204" i="8"/>
  <c r="I206" i="8"/>
  <c r="I210" i="8"/>
  <c r="I213" i="8"/>
  <c r="I216" i="8"/>
  <c r="I220" i="8"/>
  <c r="I222" i="8"/>
  <c r="G222" i="8"/>
  <c r="H222" i="8"/>
  <c r="I223" i="8"/>
  <c r="I228" i="8"/>
  <c r="I234" i="8"/>
  <c r="I240" i="8"/>
  <c r="I244" i="8"/>
  <c r="I250" i="8"/>
  <c r="I253" i="8"/>
  <c r="I259" i="8"/>
  <c r="I262" i="8"/>
  <c r="I265" i="8"/>
  <c r="I270" i="8"/>
  <c r="G270" i="8"/>
  <c r="H270" i="8"/>
  <c r="I271" i="8"/>
  <c r="I273" i="8"/>
  <c r="I277" i="8"/>
  <c r="I283" i="8"/>
  <c r="I287" i="8"/>
  <c r="I289" i="8"/>
  <c r="I293" i="8"/>
  <c r="I298" i="8"/>
  <c r="I300" i="8"/>
  <c r="I302" i="8"/>
  <c r="I304" i="8"/>
  <c r="G304" i="8"/>
  <c r="H304" i="8"/>
  <c r="G305" i="8"/>
  <c r="N8" i="12"/>
  <c r="I5" i="10"/>
  <c r="I10" i="10"/>
  <c r="I16" i="10"/>
  <c r="I22" i="10"/>
  <c r="I25" i="10"/>
  <c r="I28" i="10"/>
  <c r="I31" i="10"/>
  <c r="I35" i="10"/>
  <c r="I37" i="10"/>
  <c r="I39" i="10"/>
  <c r="I41" i="10"/>
  <c r="G41" i="10"/>
  <c r="G42" i="10"/>
  <c r="I8" i="12"/>
  <c r="I5" i="9"/>
  <c r="I14" i="9"/>
  <c r="I10" i="9"/>
  <c r="I18" i="9"/>
  <c r="I22" i="9"/>
  <c r="I24" i="9"/>
  <c r="I27" i="9"/>
  <c r="I31" i="9"/>
  <c r="I35" i="9"/>
  <c r="I39" i="9"/>
  <c r="I41" i="9"/>
  <c r="G41" i="9"/>
  <c r="G42" i="9"/>
  <c r="D8" i="12"/>
  <c r="B3" i="13"/>
  <c r="B4" i="13"/>
  <c r="B5" i="13"/>
  <c r="B2" i="13"/>
</calcChain>
</file>

<file path=xl/sharedStrings.xml><?xml version="1.0" encoding="utf-8"?>
<sst xmlns="http://schemas.openxmlformats.org/spreadsheetml/2006/main" count="595" uniqueCount="408">
  <si>
    <t>项目类别</t>
  </si>
  <si>
    <t>检查维度</t>
  </si>
  <si>
    <t>问题数量</t>
  </si>
  <si>
    <t>施工升降机管理</t>
  </si>
  <si>
    <t>安全装置</t>
  </si>
  <si>
    <t>限位装置</t>
  </si>
  <si>
    <t>防护设施</t>
  </si>
  <si>
    <t>附着</t>
  </si>
  <si>
    <t>导轨架</t>
  </si>
  <si>
    <t>基础</t>
  </si>
  <si>
    <t>电气安全</t>
  </si>
  <si>
    <t>通信装置</t>
  </si>
  <si>
    <t>塔式起重机</t>
  </si>
  <si>
    <t>荷载限制装置</t>
  </si>
  <si>
    <t>行程限制装置</t>
  </si>
  <si>
    <t>保护装置</t>
  </si>
  <si>
    <t>吊钩、吊具与钢丝绳</t>
  </si>
  <si>
    <t>多塔作业</t>
  </si>
  <si>
    <t>安拆、验收与使用</t>
  </si>
  <si>
    <t>塔身结构</t>
  </si>
  <si>
    <t>构件码放</t>
  </si>
  <si>
    <t>信号指挥</t>
  </si>
  <si>
    <t>起重吊装</t>
  </si>
  <si>
    <t>起重机械</t>
  </si>
  <si>
    <t>钢丝绳与地锚</t>
  </si>
  <si>
    <t>索具</t>
  </si>
  <si>
    <t>作业环境</t>
  </si>
  <si>
    <t>作业人员</t>
  </si>
  <si>
    <t>高处作业</t>
  </si>
  <si>
    <t>警戒监护</t>
  </si>
  <si>
    <t>项目名称</t>
  </si>
  <si>
    <t>检查时间</t>
  </si>
  <si>
    <t>实得分</t>
  </si>
  <si>
    <t>检查分项</t>
  </si>
  <si>
    <t>现场脚手架检查表</t>
    <phoneticPr fontId="7" type="noConversion"/>
  </si>
  <si>
    <t>标段名称</t>
  </si>
  <si>
    <t>评分人员</t>
  </si>
  <si>
    <t>检查项目</t>
  </si>
  <si>
    <t>扣分原则/标准</t>
  </si>
  <si>
    <t>应得分</t>
  </si>
  <si>
    <t>扣减分</t>
  </si>
  <si>
    <t>扣件式钢管脚手架</t>
    <phoneticPr fontId="7" type="noConversion"/>
  </si>
  <si>
    <t>施工方案</t>
    <phoneticPr fontId="7" type="noConversion"/>
  </si>
  <si>
    <t>立杆基础</t>
    <phoneticPr fontId="7" type="noConversion"/>
  </si>
  <si>
    <t>立杆基础不平、不实，不符合专项施工方案要求，扣5～10分</t>
  </si>
  <si>
    <t>立杆底部缺少底座、垫板或垫板的规格不符合规范要求，每处扣2～5分</t>
  </si>
  <si>
    <t>未按规范要求设置纵、横向扫地杆，扣5～10分</t>
  </si>
  <si>
    <t>扫地杆的设置和固定不符合规范要求，扣5分</t>
  </si>
  <si>
    <t>未采取排水措施，扣8分</t>
  </si>
  <si>
    <t>架体与建筑结构拉结</t>
    <phoneticPr fontId="7" type="noConversion"/>
  </si>
  <si>
    <t>架体与建筑结构拉结方式或间距不符合规范要求，每处扣2分</t>
  </si>
  <si>
    <t>架体底层第一步纵向水平杆处未按规定设置连墙件或未采用其他可靠措施固定，每处扣2分</t>
  </si>
  <si>
    <t>搭设高度超过24m的双排脚手架，未采用刚性连墙件与建筑结构可靠连接，扣10分</t>
  </si>
  <si>
    <t>杆件间距与剪刀撑</t>
    <phoneticPr fontId="7" type="noConversion"/>
  </si>
  <si>
    <t>立杆、纵向水平杆、横向水平杆间距超过设计或规范要求，每处扣2分</t>
  </si>
  <si>
    <t>未按规定设置纵向剪刀撑或横向斜撑，每处扣5分</t>
  </si>
  <si>
    <t>剪刀撑未沿脚手架高度连续设置或角度不符合规范要求，扣5分</t>
  </si>
  <si>
    <t>剪刀撑斜杆的接长或剪刀撑斜杆与架体杆件固定不符合规范要求，每处扣2分</t>
  </si>
  <si>
    <t>脚手板与防护栏杆</t>
    <phoneticPr fontId="7" type="noConversion"/>
  </si>
  <si>
    <t>脚手板未满铺或铺设不牢、不稳，扣5～10分</t>
  </si>
  <si>
    <t>脚手板规格或材质不符合规范要求，扣5～10分</t>
  </si>
  <si>
    <t>架体外侧未设置密目式安全网封闭或网间连接不严，扣5～10分</t>
  </si>
  <si>
    <t>作业层防护栏杆不符合规范要求，扣5分</t>
  </si>
  <si>
    <t>作业层未设置高度不小于180mm的挡脚板，扣3分</t>
  </si>
  <si>
    <t>交底与验收</t>
    <phoneticPr fontId="7" type="noConversion"/>
  </si>
  <si>
    <t>架体搭设前未进行交底或交底未有文字记录，扣5～10分</t>
  </si>
  <si>
    <t>架体分段搭设、分段使用未进行分段验收，扣5分</t>
  </si>
  <si>
    <t>架体搭设完毕未办理验收手续，扣10分</t>
  </si>
  <si>
    <t>验收内容未进行量化，或未经责任人签字确认，扣5分</t>
  </si>
  <si>
    <t>横向水平杆设置</t>
    <phoneticPr fontId="7" type="noConversion"/>
  </si>
  <si>
    <t>未在立杆与纵向水平杆交点处设置横向水平杆，每处扣2分</t>
  </si>
  <si>
    <t>双排脚手架横向水平杆只固定一端，每处扣2分</t>
  </si>
  <si>
    <t>单排脚手架横向水平杆插入墙内小于180mm，每处扣2分</t>
  </si>
  <si>
    <t>杆件连接</t>
    <phoneticPr fontId="7" type="noConversion"/>
  </si>
  <si>
    <t>纵向水平杆搭接长度小于1m或固定不符合要求，每处扣2分</t>
  </si>
  <si>
    <t>立杆顶部采用U型托的，其螺杆伸出钢管顶部的长度大于200mm，每处扣2分</t>
    <phoneticPr fontId="7" type="noConversion"/>
  </si>
  <si>
    <t>杆件对接扣件的布置不符合规范要求，扣2分</t>
  </si>
  <si>
    <t>扣件紧固力矩小于40N·m或大于65N·m，每处扣2分</t>
  </si>
  <si>
    <t>层间防护</t>
    <phoneticPr fontId="7" type="noConversion"/>
  </si>
  <si>
    <t>作业层与建筑物之间未按规定进行封闭，扣5分</t>
  </si>
  <si>
    <t>构配件材质</t>
    <phoneticPr fontId="7" type="noConversion"/>
  </si>
  <si>
    <t>钢管直径、壁厚、材质不符合要求，扣5分</t>
  </si>
  <si>
    <t>钢管弯曲、变形、锈蚀严重，扣5分</t>
  </si>
  <si>
    <t>扣件未进行复试或技术性能不符合标准，扣5分</t>
  </si>
  <si>
    <t>通道</t>
    <phoneticPr fontId="7" type="noConversion"/>
  </si>
  <si>
    <t>通道设置不符合要求，扣2分</t>
  </si>
  <si>
    <t>扣件式钢管脚手架合计：</t>
    <phoneticPr fontId="7" type="noConversion"/>
  </si>
  <si>
    <t>门式钢管脚手架</t>
    <phoneticPr fontId="7" type="noConversion"/>
  </si>
  <si>
    <t>未编制专项施工方案或未进行设计计算，扣10分</t>
  </si>
  <si>
    <t>专项施工方案未按规定审核、审批，扣10分</t>
  </si>
  <si>
    <t>架体基础</t>
    <phoneticPr fontId="7" type="noConversion"/>
  </si>
  <si>
    <t>架体基础不平、不实，不符合专项施工方案要求，扣5～10分</t>
  </si>
  <si>
    <t>架体底部未设置垫板或垫板的规格不符合要求，扣2～5分</t>
  </si>
  <si>
    <t>架体底部未按规范要求设置扫地杆，扣5分</t>
  </si>
  <si>
    <t>架体稳定</t>
    <phoneticPr fontId="7" type="noConversion"/>
  </si>
  <si>
    <t>架体与建筑物结构拉结方式或间距不符合规范要求，每处扣2分</t>
  </si>
  <si>
    <t>未按规范要求设置剪刀撑，扣10分</t>
  </si>
  <si>
    <t>门架立杆垂直偏差超过规范要求，扣5分</t>
  </si>
  <si>
    <t>交叉支撑的设置不符合规范要求，每处扣2分</t>
  </si>
  <si>
    <t>杆件锁臂</t>
    <phoneticPr fontId="7" type="noConversion"/>
  </si>
  <si>
    <t>未按规定组装或漏装杆件、锁臂，扣2～6分</t>
  </si>
  <si>
    <t>未按规范要求设置纵向水平加固杆，扣10分</t>
  </si>
  <si>
    <t>扣件与连接的杆件参数不匹配，每处扣2分</t>
  </si>
  <si>
    <t>脚手板</t>
    <phoneticPr fontId="7" type="noConversion"/>
  </si>
  <si>
    <t>脚手板规格或材质不符合要求，扣5～10分</t>
  </si>
  <si>
    <t>采用挂扣式钢脚手板时挂钩未挂扣在横向水平杆上或挂钩未处于锁住状态，每处扣2分</t>
  </si>
  <si>
    <t>架体分段搭设、分段使用未办理分段验收，扣6分</t>
  </si>
  <si>
    <t>架体防护</t>
    <phoneticPr fontId="7" type="noConversion"/>
  </si>
  <si>
    <t>作业层脚手板下未采用安全平网兜底或作业层以下每隔10m未采用安全平网封闭，扣5分</t>
  </si>
  <si>
    <t>杆件变形、锈蚀严重，扣10分</t>
  </si>
  <si>
    <t>门架局部开焊，扣10分</t>
  </si>
  <si>
    <t>构配件的规格、型号、材质或产品质量不符合规范要求，扣5～10分</t>
  </si>
  <si>
    <t>荷载</t>
    <phoneticPr fontId="7" type="noConversion"/>
  </si>
  <si>
    <t>施工荷载超过设计规定，扣10分</t>
  </si>
  <si>
    <t>荷载堆放不均匀，每处扣5分</t>
  </si>
  <si>
    <t>未设置人员上下专用通道，扣10分</t>
  </si>
  <si>
    <t>通道设置不符合要求，扣5分</t>
  </si>
  <si>
    <t>门式钢管脚手架合计：</t>
    <phoneticPr fontId="7" type="noConversion"/>
  </si>
  <si>
    <t>碗扣式钢管脚手架</t>
    <phoneticPr fontId="7" type="noConversion"/>
  </si>
  <si>
    <t>基础不平、不实，不符合专项施工方案要求，扣5～10分</t>
  </si>
  <si>
    <t>架体底部未按规范要求设置底座，每处扣2分</t>
  </si>
  <si>
    <t>架体底部未按规范要求设置扫地杆，扫地杆距地面高度大于350mm，扣5分</t>
    <phoneticPr fontId="7" type="noConversion"/>
  </si>
  <si>
    <t>架体与建筑结构未按规范要求拉结，每处扣2分</t>
  </si>
  <si>
    <t>架体底层第一步水平杆处未按规范要求设置连墙件或未采用其他可靠措施固定，每处扣2分</t>
  </si>
  <si>
    <t>连墙件未采用刚性杆件，扣10分</t>
  </si>
  <si>
    <t>未按规范要求设置专用斜杆或八字形斜撑，扣5分</t>
  </si>
  <si>
    <t>专用斜杆两端未固定在纵、横向水平杆与立杆汇交的碗扣节点处，每处扣2分</t>
  </si>
  <si>
    <t>专用斜杆或八字形斜撑未沿脚手架高度连续设置或角度不符合要求，扣5分</t>
  </si>
  <si>
    <t>杆件锁件</t>
    <phoneticPr fontId="7" type="noConversion"/>
  </si>
  <si>
    <t>立杆间距、水平杆步距超过设计或规范要求，每处扣2分</t>
  </si>
  <si>
    <t>未按专项施工方案设计的步距在立杆连接碗扣节点处设置纵、横向水平杆，每处扣2分</t>
  </si>
  <si>
    <t>架体外侧未采用密目式安全网封闭或网间连接不严，扣5～10分</t>
  </si>
  <si>
    <t>作业层外侧未设置高度不小于180mm的挡脚板，扣3分</t>
  </si>
  <si>
    <t>杆件弯曲、变形、锈蚀严重，扣10分</t>
  </si>
  <si>
    <t>钢管、构配件的规格、型号、材质或产品质量不符合规范要求扣5～10分</t>
  </si>
  <si>
    <t>碗扣式钢管脚手架合计：</t>
    <phoneticPr fontId="7" type="noConversion"/>
  </si>
  <si>
    <t>承插型盘扣式钢管脚手架</t>
    <phoneticPr fontId="7" type="noConversion"/>
  </si>
  <si>
    <t>架体立杆底部缺少垫板或垫板的规格不符合规范要求，每处扣2分</t>
  </si>
  <si>
    <t>架体立杆底部未按要求设置可调底座，每处扣2分</t>
  </si>
  <si>
    <t>未按规范要求设置竖向斜杆或剪刀撑，扣5分</t>
  </si>
  <si>
    <t>竖向斜杆两端未固定在纵、横向水平杆与立杆汇交的盘扣节点处，每处扣2分</t>
  </si>
  <si>
    <t>斜杆或剪刀撑未沿脚手架高度连续设置或角度不符合规范要求，扣5分</t>
  </si>
  <si>
    <t>杆件设置</t>
    <phoneticPr fontId="7" type="noConversion"/>
  </si>
  <si>
    <t>未按专项施工方案设计的步距在立杆连接插盘处设置纵、横向水平杆，每处扣2分</t>
  </si>
  <si>
    <t>双排脚手架的每步水平杆，当无挂扣钢脚手板时未按规范要求设置水平斜杆，扣5～10分</t>
  </si>
  <si>
    <t>脚手板不满铺或铺设不牢、不稳，扣5～10分</t>
  </si>
  <si>
    <t>采用挂扣式钢脚手板时挂钩未挂扣在水平杆上或挂钩未处于锁住状态，每处扣2分</t>
  </si>
  <si>
    <t>立杆竖向接长位置不符合要求，每处扣2分</t>
  </si>
  <si>
    <t>剪刀撑的斜杆接长不符合要求，扣8分</t>
  </si>
  <si>
    <t>钢管、构配件的规格、型号、材质或产品质量不符合规范要求，扣5分</t>
  </si>
  <si>
    <t>钢管弯曲、变形、锈蚀严重，扣10分</t>
  </si>
  <si>
    <t>承插型盘扣式钢管脚手架合计：</t>
    <phoneticPr fontId="7" type="noConversion"/>
  </si>
  <si>
    <t>满堂脚手架</t>
    <phoneticPr fontId="7" type="noConversion"/>
  </si>
  <si>
    <t>架体底部未设置垫板或垫板的规格不符合规范要求，每处扣2～5分</t>
  </si>
  <si>
    <t>架体四周与中间未按规范要求设置竖向剪刀撑或专用斜杆，扣10分</t>
  </si>
  <si>
    <t>未按规范要求设置水平剪刀撑或专用水平斜杆，扣10分</t>
  </si>
  <si>
    <t>架体立杆间距、水平杆步距超过设计和规范要求，每处扣2分</t>
  </si>
  <si>
    <t>杆件接长不符合要求，每处扣2分</t>
  </si>
  <si>
    <t>架体搭设不牢或杆件节点紧固不符合要求，每处扣2分</t>
  </si>
  <si>
    <t>作业层外侧未设置高度不小于180mm挡脚板，扣3分</t>
  </si>
  <si>
    <t>钢管、构配件的规格、型号、材质或产品质量不符合规范要求，扣5～10分</t>
  </si>
  <si>
    <t>架体的施工荷载超过设计和规范要求，扣10分</t>
  </si>
  <si>
    <t>满堂脚手架合计：</t>
    <phoneticPr fontId="7" type="noConversion"/>
  </si>
  <si>
    <t>悬挑式脚手架</t>
    <phoneticPr fontId="7" type="noConversion"/>
  </si>
  <si>
    <t>悬挑钢梁</t>
    <phoneticPr fontId="7" type="noConversion"/>
  </si>
  <si>
    <t>钢梁截面高度未按设计确定或截面形式不符合设计和规范要求，扣10分</t>
  </si>
  <si>
    <t>钢梁固定段长度小于悬挑段长度的1.25倍，扣5分</t>
  </si>
  <si>
    <t>钢梁外端未设置钢丝绳或钢拉杆与上一层建筑结构拉结，每处扣2分</t>
  </si>
  <si>
    <t>钢梁与建筑结构锚固处结构强度、锚固措施不符合设计和规范要求，扣5～10分</t>
  </si>
  <si>
    <t>钢梁间距未按悬挑架体立杆纵距设置，扣5分</t>
  </si>
  <si>
    <t>立杆底部与悬挑钢梁连接处未采取可靠固定措施，每处扣2分</t>
  </si>
  <si>
    <t>承插式立杆接长未采取螺栓或销钉固定，每处扣2分</t>
  </si>
  <si>
    <t>未在架体外侧设置连续式剪刀撑，扣10分</t>
  </si>
  <si>
    <t>未按规定设置横向斜撑，扣5分</t>
  </si>
  <si>
    <t>架体未按规定与建筑结构拉结，每处扣5分</t>
  </si>
  <si>
    <t>脚手板规格、材质不符合要求，扣5～10分</t>
  </si>
  <si>
    <t>脚手板未满铺或铺设不严、不牢、不稳，扣5～10分</t>
  </si>
  <si>
    <t>脚手架施工荷载超过设计规定，扣10分</t>
  </si>
  <si>
    <t>施工荷载堆放不均匀，每处扣5分</t>
  </si>
  <si>
    <t>架体分段搭设、分段使用未进行分段验收，扣6分</t>
  </si>
  <si>
    <t>杆件间距</t>
    <phoneticPr fontId="7" type="noConversion"/>
  </si>
  <si>
    <t>立杆间距、纵向水平杆步距超过设计或规范要求，每处扣2分</t>
  </si>
  <si>
    <t>作业层架体外侧未设置高度不小于180mm的挡脚板，扣3分</t>
  </si>
  <si>
    <t>架体外侧未采用密目式安全网封闭或网间不严，扣5～10分</t>
  </si>
  <si>
    <t>作业层与建筑物之间未进行封闭，扣5分</t>
  </si>
  <si>
    <t>架体底层沿建筑结构边缘，悬挑钢梁与悬挑钢梁之间未采取封闭措施或封闭不严，扣2～8分</t>
  </si>
  <si>
    <t>架体底层未进行封闭或封闭不严，扣2～10分</t>
  </si>
  <si>
    <t>型钢、钢管、构配件规格及材质不符合规范要求，扣5～10分</t>
  </si>
  <si>
    <t>型钢、钢管、构配件弯曲、变形、锈蚀严重，扣10分</t>
  </si>
  <si>
    <t>悬挑式脚手架合计：</t>
    <phoneticPr fontId="7" type="noConversion"/>
  </si>
  <si>
    <t>附着式升降脚手架</t>
    <phoneticPr fontId="7" type="noConversion"/>
  </si>
  <si>
    <t>安全装置</t>
    <phoneticPr fontId="7" type="noConversion"/>
  </si>
  <si>
    <t>未采用防坠落装置或技术性能不符合规范要求，扣10分</t>
  </si>
  <si>
    <t>防坠落装置与升降设备未分别独立固定在建筑结构上，扣10分</t>
  </si>
  <si>
    <t>防坠落装置未设置在竖向主框架处并与建筑结构附着，扣10分</t>
  </si>
  <si>
    <t>未安装防倾覆装置或防倾覆装置不符合规范要求，扣5～10分</t>
  </si>
  <si>
    <t>升降或使用工况，最上和最下两个防倾装置之间的最小间距不符合规范要求，扣8分</t>
  </si>
  <si>
    <t>未安装同步控制装置或技术性能不符合规范要求，扣5～8分</t>
  </si>
  <si>
    <t>架体构造</t>
    <phoneticPr fontId="7" type="noConversion"/>
  </si>
  <si>
    <t>架体高度大于5倍楼层高，扣10分</t>
  </si>
  <si>
    <t>架体宽度大于1.2m，扣5分</t>
  </si>
  <si>
    <t>直线布置的架体支承跨度大于7m或折线、曲线布置的架体支承跨度大于5.4m，扣8分</t>
  </si>
  <si>
    <t>架体的水平悬挑长度大于2m或大于跨度1/2，扣10分</t>
  </si>
  <si>
    <t>架体悬臂高度大于架体高度2/5或大于6m，扣10分</t>
  </si>
  <si>
    <t>架体全高与支撑跨度的乘积大于110m²，扣10分</t>
  </si>
  <si>
    <t>附着支座</t>
    <phoneticPr fontId="7" type="noConversion"/>
  </si>
  <si>
    <t>未按竖向主框架所覆盖的每个楼层设置一道附着支座，扣10分</t>
  </si>
  <si>
    <t>使用工况未将竖向主框架与附着支座固定，扣10分</t>
  </si>
  <si>
    <t>升降工况未将防倾、导向装置设置在附着支座上，扣10分</t>
  </si>
  <si>
    <t>附着支座与建筑结构连接固定方式不符合规范要求，扣5～10分</t>
  </si>
  <si>
    <t>架体安装</t>
    <phoneticPr fontId="7" type="noConversion"/>
  </si>
  <si>
    <t>主框架及水平支承桁架的节点未采用焊接或螺栓连接，扣10分</t>
  </si>
  <si>
    <t>各杆件轴线未汇交于节点，扣3分</t>
  </si>
  <si>
    <t>水平支承桁架的上弦及下弦之间设置的水平支撑杆件未采用焊接或螺栓连接，扣5分</t>
  </si>
  <si>
    <t>架体立杆底端未设置在水平支承桁架上弦杆件节点处，扣10分</t>
  </si>
  <si>
    <t>竖向主框架组装高度低于架体高度，扣5分</t>
  </si>
  <si>
    <t>架体外立面设置的连续剪刀撑未将竖向主框架、水平支承桁架和架体构架连成一体，扣8分</t>
  </si>
  <si>
    <t>架体升降</t>
    <phoneticPr fontId="7" type="noConversion"/>
  </si>
  <si>
    <t>两跨以上架体升降采用手动升降设备，扣10分</t>
  </si>
  <si>
    <t>升降工况附着支座与建筑结构连接处混凝土强度未达到设计和规范要求，扣10分</t>
  </si>
  <si>
    <t>升降工况架体上有施工荷载或有人员停留，扣10分</t>
  </si>
  <si>
    <t>检查验收</t>
    <phoneticPr fontId="7" type="noConversion"/>
  </si>
  <si>
    <t>主要构配件进场未进行验收，扣6分</t>
  </si>
  <si>
    <t>分区段安装、分区段使用未进行分区段验收，扣8分</t>
  </si>
  <si>
    <t>架体提升前未有检查记录，扣6分</t>
  </si>
  <si>
    <t>架体提升后、使用前未履行验收手续或资料不全，扣2～8分</t>
  </si>
  <si>
    <t>脚手板未满铺或铺设不严、不牢，扣3～5分</t>
  </si>
  <si>
    <t>作业层与建筑结构之间空隙封闭不严，扣3～5分</t>
  </si>
  <si>
    <t>脚手架外侧未采用密目式安全网封闭或网间连接不严，扣5～10分</t>
  </si>
  <si>
    <t>安全作业</t>
    <phoneticPr fontId="7" type="noConversion"/>
  </si>
  <si>
    <t>操作前未向有关技术人员和作业人员进行安全技术交底或交底未有文字记录，扣5～10分</t>
  </si>
  <si>
    <t>作业人员未经培训或未定岗定责，扣5～10分</t>
  </si>
  <si>
    <t>安装拆除单位资质不符合要求或特种作业人员未持证上岗，扣5～10分</t>
  </si>
  <si>
    <t>安装、升降、拆除时未设置安全警戒区及专人监护，扣10分</t>
  </si>
  <si>
    <t>荷载不均匀或超载，扣5～10分</t>
  </si>
  <si>
    <t>附着式升降脚手架合计：</t>
    <phoneticPr fontId="7" type="noConversion"/>
  </si>
  <si>
    <t>高处作业吊篮</t>
    <phoneticPr fontId="7" type="noConversion"/>
  </si>
  <si>
    <t>未编制专项施工方案或未对吊篮支架支撑处结构的承载力进行验算，扣10分</t>
  </si>
  <si>
    <t>未安装防坠安全锁或安全锁失灵，扣10分</t>
  </si>
  <si>
    <t>防坠安全锁超过标定期限仍在使用，扣10分</t>
  </si>
  <si>
    <t>未设置挂设安全带专用安全绳及安全锁扣或安全绳未固定在建筑物可靠位置，扣10分</t>
  </si>
  <si>
    <t>吊篮未安装上限位装置或限位装置失灵，扣10分</t>
  </si>
  <si>
    <t>悬挂机构</t>
    <phoneticPr fontId="7" type="noConversion"/>
  </si>
  <si>
    <t>悬挂机构前支架支撑在建筑物女儿墙上或挑檐边缘，扣10分</t>
  </si>
  <si>
    <t>前梁外伸长度不符合产品说明书规定，扣10分</t>
  </si>
  <si>
    <t>前支架与支撑面不垂直或脚轮受力，扣10分</t>
  </si>
  <si>
    <t>上支架未固定在前支架调节杆与悬挑梁连接的节点处，扣5分</t>
  </si>
  <si>
    <t>使用破损的配重块或采用其他替代物，扣10分</t>
  </si>
  <si>
    <t>配重块未固定或重量不符合设计规定，扣10分</t>
  </si>
  <si>
    <t>钢丝绳</t>
    <phoneticPr fontId="7" type="noConversion"/>
  </si>
  <si>
    <t>钢丝绳有断丝、松股、硬弯、锈蚀或有油污附着物，扣10分</t>
  </si>
  <si>
    <t>安全钢丝绳规格、型号与工作钢丝绳不相同或未独立悬挂，扣10分</t>
  </si>
  <si>
    <t>安全钢丝绳不悬垂，扣5分</t>
  </si>
  <si>
    <t>电焊作业时未对钢丝绳采取保护措施，扣5～10分</t>
  </si>
  <si>
    <t>安装作业</t>
    <phoneticPr fontId="7" type="noConversion"/>
  </si>
  <si>
    <t>吊篮平台组装长度不符合产品说明书和规范要求，扣10分</t>
  </si>
  <si>
    <t>吊篮组装的构配件不是同一生产厂家的产品，扣5～10分</t>
  </si>
  <si>
    <t>升降作业</t>
    <phoneticPr fontId="7" type="noConversion"/>
  </si>
  <si>
    <t>操作升降人员未经培训合格，扣10分</t>
  </si>
  <si>
    <t>吊篮内作业人员数量超过2人，扣10分</t>
  </si>
  <si>
    <t>吊篮内作业人员未将安全带用安全锁扣挂置在独立设置的专用安全绳上，扣10分</t>
  </si>
  <si>
    <t>作业人员未从地面进出吊篮，扣5分</t>
  </si>
  <si>
    <t>未履行验收程序，验收表未经责任人签字确认，扣5～10分</t>
  </si>
  <si>
    <t>验收内容未进行量化，扣5分</t>
  </si>
  <si>
    <t>每天班前班后未进行检查，扣5分</t>
  </si>
  <si>
    <t>吊篮安装使用前未进行交底或交底未留有文字记录，扣5～10分</t>
    <phoneticPr fontId="7" type="noConversion"/>
  </si>
  <si>
    <t>吊篮未在指定位置悬挂标识牌，内容包括荷载、操作规程的，扣3分</t>
    <phoneticPr fontId="7" type="noConversion"/>
  </si>
  <si>
    <t>安全防护</t>
    <phoneticPr fontId="7" type="noConversion"/>
  </si>
  <si>
    <t>吊篮平台周边的防护栏杆或挡脚板的设置不符合规范要求，扣5～10分</t>
  </si>
  <si>
    <t>多层或立体交叉作业未设置防护顶板，扣8分</t>
  </si>
  <si>
    <t>吊篮稳定</t>
    <phoneticPr fontId="7" type="noConversion"/>
  </si>
  <si>
    <t>吊篮作业未采取防摆动措施，扣5分</t>
  </si>
  <si>
    <t>吊篮钢丝绳不垂直或吊篮距建筑物空隙过大，扣5分</t>
  </si>
  <si>
    <t>荷载堆放不均匀，扣5分</t>
  </si>
  <si>
    <t>高处作业吊篮合计：</t>
    <phoneticPr fontId="7" type="noConversion"/>
  </si>
  <si>
    <t>分项得分：</t>
    <phoneticPr fontId="7" type="noConversion"/>
  </si>
  <si>
    <t>现场基坑工程检查表</t>
    <phoneticPr fontId="7" type="noConversion"/>
  </si>
  <si>
    <t>基坑支护</t>
    <phoneticPr fontId="7" type="noConversion"/>
  </si>
  <si>
    <t>自然放坡的坡率不符合专项施工方案和规范要求，扣10分</t>
  </si>
  <si>
    <t>基坑支护结构不符合设计要求，扣10分</t>
  </si>
  <si>
    <t>支护结构水平位移达到设计报警值未采取有效控制措施，扣10分</t>
  </si>
  <si>
    <t>降排水</t>
    <phoneticPr fontId="7" type="noConversion"/>
  </si>
  <si>
    <t>基坑开挖深度范围内有地下水未采取有效的降排水措施，扣10分</t>
  </si>
  <si>
    <t>基坑边沿周围地面未设排水沟或排水沟设置不符合规范要求，扣5分</t>
  </si>
  <si>
    <t>放坡开挖对坡顶、坡面、坡脚未采取降排水措施，扣5～10分</t>
  </si>
  <si>
    <t>基坑底四周未设排水沟和集水井或排除积水不及时，扣5～8分</t>
  </si>
  <si>
    <t>基坑开挖</t>
    <phoneticPr fontId="7" type="noConversion"/>
  </si>
  <si>
    <t>支护结构未达到设计要求的强度提前开挖下层土方，扣10分</t>
  </si>
  <si>
    <t>未按设计和施工方案的要求分层、分段开挖或开挖不均衡，扣10分</t>
  </si>
  <si>
    <t>基坑开挖过程中未采取防止碰撞支护结构或工程桩的有效措施，扣10分</t>
  </si>
  <si>
    <t>机械在软土场地作业，未采取铺设渣土、砂石等硬化措施，扣10分</t>
  </si>
  <si>
    <t>坑边荷载</t>
    <phoneticPr fontId="7" type="noConversion"/>
  </si>
  <si>
    <t>基坑边堆置土、料具等荷载超过基坑支护设计允许要求，扣10分</t>
  </si>
  <si>
    <t>施工机械、堆土、堆料与基坑边沿的安全距离不足1米的，扣10分</t>
    <phoneticPr fontId="7" type="noConversion"/>
  </si>
  <si>
    <t>开挖深度2m及以上的基坑周边未按规范要求设置防护栏杆或栏杆设置不符合规范要求，扣5～10分</t>
  </si>
  <si>
    <t>基坑内未设置供施工人员上下的专用梯道或梯道设置不符合规范要求，扣5～10分</t>
  </si>
  <si>
    <t>降水井口未设置防护盖板或围栏，扣10分</t>
  </si>
  <si>
    <t>基坑监测</t>
    <phoneticPr fontId="7" type="noConversion"/>
  </si>
  <si>
    <t>未按要求进行基坑工程监测，扣10分</t>
  </si>
  <si>
    <t>基坑监测项目不符合设计和规范要求，扣5～10分</t>
  </si>
  <si>
    <t>监测的时间间隔不符合监测方案要求或监测结果变化速率较大未加密观测次数，扣5～8分</t>
  </si>
  <si>
    <t>未按设计要求提交监测报告或监测报告内容不完整，扣5～8分</t>
  </si>
  <si>
    <t>支撑拆除</t>
    <phoneticPr fontId="7" type="noConversion"/>
  </si>
  <si>
    <t>基坑支撑结构的拆除方式、拆除顺序不符合专项施工方案要求，扣5～10分</t>
  </si>
  <si>
    <t>机械拆除作业时，施工荷载大于支撑结构承载能力，扣10分</t>
  </si>
  <si>
    <t>人工拆除作业时，未按规定设置防护设施，扣8分</t>
  </si>
  <si>
    <t>采用非常规拆除方式不符合国家现行相关规范要求，扣10分</t>
  </si>
  <si>
    <t>作业环境</t>
    <phoneticPr fontId="7" type="noConversion"/>
  </si>
  <si>
    <t>基坑内土方机械、施工人员的安全距离不符合规范要求，扣10分</t>
  </si>
  <si>
    <t>上下垂直作业未采取防护措施，扣5分</t>
  </si>
  <si>
    <t>在各种管线范围内挖土作业未设专人监护，扣5分</t>
  </si>
  <si>
    <t>作业区光线不良，扣5分</t>
  </si>
  <si>
    <t>应急预案</t>
    <phoneticPr fontId="7" type="noConversion"/>
  </si>
  <si>
    <t>未按要求编制基坑工程应急预案或应急预案内容不完整，扣5～10分</t>
  </si>
  <si>
    <t>应急组织机构不健全或应急物资、材料、工具机具储备不符合应急预案要求，扣2～6分</t>
  </si>
  <si>
    <t>合计</t>
    <phoneticPr fontId="7" type="noConversion"/>
  </si>
  <si>
    <t>现场模板支架检查表</t>
    <phoneticPr fontId="7" type="noConversion"/>
  </si>
  <si>
    <t>支架基础</t>
    <phoneticPr fontId="7" type="noConversion"/>
  </si>
  <si>
    <t>支架底部未设置垫板或垫板的规格不符合规范要求，扣5～10分</t>
  </si>
  <si>
    <t>支架底部未按规范要求设置底座，每处扣2分</t>
  </si>
  <si>
    <t>未按规范要求设置扫地杆，扣5分</t>
  </si>
  <si>
    <t>未采取排水设施，扣5分</t>
  </si>
  <si>
    <t>支架设在楼面结构上时，未对楼面结构的承载力进行验算或楼面结构下方未采取加固措施，扣10分</t>
  </si>
  <si>
    <t>支架构造</t>
    <phoneticPr fontId="7" type="noConversion"/>
  </si>
  <si>
    <t>立杆纵、横间距大于设计和规范要求，每处扣2分</t>
  </si>
  <si>
    <t>水平杆步距大于设计和规范要求，每处扣2分</t>
  </si>
  <si>
    <t>水平杆未连续设置，扣5分</t>
  </si>
  <si>
    <t>未按规范要求设置竖向剪刀撑或专用斜杆，扣10分</t>
  </si>
  <si>
    <t>剪刀撑或斜杆设置不符合规范要求，扣5分</t>
  </si>
  <si>
    <t>支架稳定</t>
    <phoneticPr fontId="7" type="noConversion"/>
  </si>
  <si>
    <t>立杆伸出顶层水平杆的长度超过规范要求，每处扣2分</t>
  </si>
  <si>
    <t>浇筑混凝土未对支架的基础沉降、架体变形采取监测措施，扣8分</t>
  </si>
  <si>
    <t>施工荷载</t>
    <phoneticPr fontId="7" type="noConversion"/>
  </si>
  <si>
    <t>浇筑混凝土未对混凝土堆积高度进行控制，扣8分</t>
  </si>
  <si>
    <t>支架搭设、拆除前未进行交底或无文字记录，扣5～10分</t>
  </si>
  <si>
    <t>立杆连接不符合规范要求，扣3分</t>
  </si>
  <si>
    <t>水平杆连接不符合规范要求，扣3分</t>
  </si>
  <si>
    <t>剪刀撑斜杆接长不符合规范要求，每处扣3分</t>
  </si>
  <si>
    <t>杆件各连接点的紧固不符合规范要求，每处扣2分</t>
  </si>
  <si>
    <t>底座与托撑</t>
    <phoneticPr fontId="7" type="noConversion"/>
  </si>
  <si>
    <t>螺杆直径与立杆内径不匹配，每处扣3分</t>
  </si>
  <si>
    <t>螺杆旋入螺母内的长度或外伸长度不符合规范要求，每处扣3分</t>
  </si>
  <si>
    <t>钢管、构配件的规格、型号、材质不符合规范要求，扣5～10分</t>
  </si>
  <si>
    <t>杆件弯曲、变形，锈蚀严重，扣10分</t>
  </si>
  <si>
    <t>支架拆除</t>
    <phoneticPr fontId="7" type="noConversion"/>
  </si>
  <si>
    <t>支架拆除前未确认混凝土强度达到设计要求，扣10分</t>
  </si>
  <si>
    <t>未按规定设置警戒区或未设置专人监护，扣5～10分</t>
  </si>
  <si>
    <t>合计：</t>
    <phoneticPr fontId="7" type="noConversion"/>
  </si>
  <si>
    <t>大型机械</t>
    <phoneticPr fontId="7" type="noConversion"/>
  </si>
  <si>
    <t>监理单位</t>
  </si>
  <si>
    <t>总包单位</t>
  </si>
  <si>
    <t>施工阶段</t>
  </si>
  <si>
    <t>开工项目面积（㎡）</t>
    <phoneticPr fontId="9" type="noConversion"/>
  </si>
  <si>
    <t>标段面积（㎡）</t>
    <phoneticPr fontId="9" type="noConversion"/>
  </si>
  <si>
    <t>评估日期</t>
  </si>
  <si>
    <t>检查范围</t>
  </si>
  <si>
    <t>评估结果</t>
  </si>
  <si>
    <t>备注（如对检查存在异议，可在此说明）</t>
  </si>
  <si>
    <t>评估组组长（签名）</t>
  </si>
  <si>
    <t>施工单位</t>
    <phoneticPr fontId="9" type="noConversion"/>
  </si>
  <si>
    <t>监理单位</t>
    <phoneticPr fontId="9" type="noConversion"/>
  </si>
  <si>
    <t>甲方负责人</t>
    <phoneticPr fontId="9" type="noConversion"/>
  </si>
  <si>
    <t>启用</t>
    <phoneticPr fontId="7" type="noConversion"/>
  </si>
  <si>
    <t>基坑工程</t>
    <phoneticPr fontId="7" type="noConversion"/>
  </si>
  <si>
    <t>模板支架</t>
    <phoneticPr fontId="7" type="noConversion"/>
  </si>
  <si>
    <t>脚手架</t>
    <phoneticPr fontId="7" type="noConversion"/>
  </si>
  <si>
    <t>住建部令里的管控要求</t>
    <phoneticPr fontId="7" type="noConversion"/>
  </si>
  <si>
    <t>危大工程</t>
    <phoneticPr fontId="12" type="noConversion"/>
  </si>
  <si>
    <t>危大工程</t>
    <phoneticPr fontId="12" type="noConversion"/>
  </si>
  <si>
    <t>检查项</t>
    <phoneticPr fontId="6" type="noConversion"/>
  </si>
  <si>
    <t>危大工程验收：验收合格的，施工单位项目技术负责人和监理总监签字确认，且现场明显位置设置验收标识牌、公示验收时间及责任人扣10分</t>
    <phoneticPr fontId="12" type="noConversion"/>
  </si>
  <si>
    <t>开挖深度超过5m（含5m）的基坑（槽）的土方开挖、支护、降水工程。</t>
    <phoneticPr fontId="7" type="noConversion"/>
  </si>
  <si>
    <t>①搭设高度50m及以上的落地式钢管脚手架工程。②提升高度在150m及以上的附着式升降脚手架工程或附着式升降操作平台工程。③分段架体搭设高度20m及以上的悬挑式脚手架工程。</t>
    <phoneticPr fontId="6" type="noConversion"/>
  </si>
  <si>
    <t>①搭设高度24m及以上的落地式钢管脚手架工程。②附着式升降脚手架工程。③悬挑式脚手架工程。④高处作业吊篮。⑤卸料平台、操作平台工程。⑥异型脚手架工程。</t>
    <phoneticPr fontId="6" type="noConversion"/>
  </si>
  <si>
    <t xml:space="preserve">危大专项评估会签表     </t>
    <phoneticPr fontId="9" type="noConversion"/>
  </si>
  <si>
    <t>架体底部未按规范要求设置底座，每处扣2分</t>
    <phoneticPr fontId="6" type="noConversion"/>
  </si>
  <si>
    <r>
      <t xml:space="preserve">超过一定规模的危大工程
</t>
    </r>
    <r>
      <rPr>
        <b/>
        <sz val="10"/>
        <color rgb="FFFF0000"/>
        <rFont val="微软雅黑"/>
        <family val="2"/>
        <charset val="134"/>
      </rPr>
      <t>(需专家评审）</t>
    </r>
    <phoneticPr fontId="12" type="noConversion"/>
  </si>
  <si>
    <r>
      <t>所有的危大工程是否均有专项施工方案，并附计算书</t>
    </r>
    <r>
      <rPr>
        <sz val="10"/>
        <color rgb="FFFF0000"/>
        <rFont val="微软雅黑"/>
        <family val="2"/>
        <charset val="134"/>
      </rPr>
      <t>（超过一定规模的需外部专家评审）</t>
    </r>
    <r>
      <rPr>
        <sz val="10"/>
        <color theme="1"/>
        <rFont val="微软雅黑"/>
        <family val="2"/>
        <charset val="134"/>
      </rPr>
      <t>；扣10分</t>
    </r>
    <phoneticPr fontId="12" type="noConversion"/>
  </si>
  <si>
    <r>
      <t>①各类工具式模板工程：包括滑模、爬模、飞模、隧道模等工程 。②混凝土模板支撑工程：</t>
    </r>
    <r>
      <rPr>
        <b/>
        <sz val="10"/>
        <color rgb="FFFF0000"/>
        <rFont val="微软雅黑"/>
        <family val="2"/>
        <charset val="134"/>
      </rPr>
      <t>搭设高度8m及以上或搭设跨度18m及以上</t>
    </r>
    <r>
      <rPr>
        <b/>
        <sz val="10"/>
        <color theme="1"/>
        <rFont val="微软雅黑"/>
        <family val="2"/>
        <charset val="134"/>
      </rPr>
      <t xml:space="preserve">或施工总15kN/㎡及以上或集中线荷载20kN/m及以上。③承重支撑体系：用于钢结构安装等满堂支撑体系，承受单点集中荷载7kN及以上 </t>
    </r>
    <phoneticPr fontId="6" type="noConversion"/>
  </si>
  <si>
    <r>
      <t>所有的危大工程是否均有专项施工方案，并附计算书</t>
    </r>
    <r>
      <rPr>
        <sz val="10"/>
        <color rgb="FFFF0000"/>
        <rFont val="微软雅黑"/>
        <family val="2"/>
        <charset val="134"/>
      </rPr>
      <t>（超过一定规模的危大工程，其专项方案需专家论证）</t>
    </r>
    <r>
      <rPr>
        <sz val="10"/>
        <color theme="1"/>
        <rFont val="微软雅黑"/>
        <family val="2"/>
        <charset val="134"/>
      </rPr>
      <t>；扣10分</t>
    </r>
    <phoneticPr fontId="12" type="noConversion"/>
  </si>
  <si>
    <r>
      <t>2、所有的危大工程是否均有专项施工方案，并附计算书</t>
    </r>
    <r>
      <rPr>
        <sz val="10"/>
        <color rgb="FFFF0000"/>
        <rFont val="微软雅黑"/>
        <family val="2"/>
        <charset val="134"/>
      </rPr>
      <t>（超过一定规模的危大工程，其专项方案需专家论证）</t>
    </r>
    <r>
      <rPr>
        <sz val="10"/>
        <color theme="1"/>
        <rFont val="微软雅黑"/>
        <family val="2"/>
        <charset val="134"/>
      </rPr>
      <t>；扣10分</t>
    </r>
    <phoneticPr fontId="12" type="noConversion"/>
  </si>
  <si>
    <t>综合得分</t>
    <phoneticPr fontId="6" type="noConversion"/>
  </si>
  <si>
    <r>
      <t>①</t>
    </r>
    <r>
      <rPr>
        <b/>
        <sz val="10"/>
        <color rgb="FFFF0000"/>
        <rFont val="微软雅黑"/>
        <family val="2"/>
        <charset val="134"/>
      </rPr>
      <t>开挖深度超过3m（含3m） 的基坑（槽）的土方开挖、支护、降水工程</t>
    </r>
    <r>
      <rPr>
        <b/>
        <sz val="10"/>
        <rFont val="微软雅黑"/>
        <family val="2"/>
        <charset val="134"/>
      </rPr>
      <t xml:space="preserve"> 。②开挖深度虽未超过3m，但地质条件、周围环境和地下管线复杂或影响</t>
    </r>
    <r>
      <rPr>
        <b/>
        <sz val="10"/>
        <color rgb="FFFF0000"/>
        <rFont val="微软雅黑"/>
        <family val="2"/>
        <charset val="134"/>
      </rPr>
      <t>毗</t>
    </r>
    <r>
      <rPr>
        <b/>
        <sz val="10"/>
        <rFont val="微软雅黑"/>
        <family val="2"/>
        <charset val="134"/>
      </rPr>
      <t>邻建筑物安全的基坑（槽）的土方开挖、支护、降水工程</t>
    </r>
    <phoneticPr fontId="7" type="noConversion"/>
  </si>
  <si>
    <t>立杆除顶层顶步外采用搭接，每处扣4分</t>
    <phoneticPr fontId="6" type="noConversion"/>
  </si>
  <si>
    <t>架体组装不牢或上碗扣紧固不符合要求，每处扣2分</t>
    <phoneticPr fontId="6" type="noConversion"/>
  </si>
  <si>
    <r>
      <t>①各类工具式模板工程：包括滑模、爬模、飞模、隧道模等工程。②</t>
    </r>
    <r>
      <rPr>
        <b/>
        <sz val="10"/>
        <color rgb="FFFF0000"/>
        <rFont val="微软雅黑"/>
        <family val="2"/>
        <charset val="134"/>
      </rPr>
      <t>混凝土模板支撑工程：搭设高度5m及以上或搭设跨度10m及以上</t>
    </r>
    <r>
      <rPr>
        <b/>
        <sz val="10"/>
        <color theme="1"/>
        <rFont val="微软雅黑"/>
        <family val="2"/>
        <charset val="134"/>
      </rPr>
      <t>或施工总荷载10KN/㎡及以上或 集中线荷载15kN/m及以上或高度大于支撑水平投影宽度且相对独立无联系构件的混凝土模板支撑工程。③承重支撑体系：用于钢结构安装等满堂支撑体系。</t>
    </r>
    <phoneticPr fontId="6" type="noConversion"/>
  </si>
  <si>
    <t>未设置人员上下专用通道，扣5分</t>
    <phoneticPr fontId="6" type="noConversion"/>
  </si>
  <si>
    <t>架体立杆间距、水平杆步距超过设计或规范要求，每处扣2分</t>
    <phoneticPr fontId="6" type="noConversion"/>
  </si>
  <si>
    <t>未设置人员上下专用通道，扣10分</t>
    <phoneticPr fontId="6" type="noConversion"/>
  </si>
  <si>
    <t>基坑工程</t>
    <phoneticPr fontId="6" type="noConversion"/>
  </si>
  <si>
    <t>模板支架</t>
    <phoneticPr fontId="6" type="noConversion"/>
  </si>
  <si>
    <t>脚手架</t>
    <phoneticPr fontId="6" type="noConversion"/>
  </si>
  <si>
    <t>1、在施工现场未设置危大工程公告（名称、时间和责任人），危险区域未设置安全警示标志；扣10分</t>
    <phoneticPr fontId="12" type="noConversion"/>
  </si>
  <si>
    <t>4、专项方案无方案交底和安全技术交底，专职安全生产管理人员未共同签字；扣10分</t>
    <phoneticPr fontId="12" type="noConversion"/>
  </si>
  <si>
    <t>5、危大工程验收：验收合格的，施工单位项目技术负责人和监理总监签字确认，且现场明显位置设置验收标识牌、公示验收时间及责任人；扣10分</t>
    <phoneticPr fontId="12" type="noConversion"/>
  </si>
  <si>
    <t>人工开挖的狭窄基槽，开挖深度较大或存在边坡塌方危险未采取支护措施，扣10分</t>
    <phoneticPr fontId="7" type="noConversion"/>
  </si>
  <si>
    <t>专项方案无方案交底和安全技术交底，专职安全生产管理人员共同签字；扣10分</t>
    <phoneticPr fontId="12" type="noConversion"/>
  </si>
  <si>
    <t>在施工现场未设置危大工程公告（名称、时间和责任人），危险区域未设置安全警示标志；扣10分</t>
    <phoneticPr fontId="12" type="noConversion"/>
  </si>
  <si>
    <t>3、施工单位技术负责人未审核、签字，总监理未签字、加盖执业印章；扣10分</t>
    <phoneticPr fontId="12" type="noConversion"/>
  </si>
  <si>
    <t>施工单位技术负责人未审核、签字，总监理未签字、加盖执业印章；扣10分</t>
    <phoneticPr fontId="12" type="noConversion"/>
  </si>
  <si>
    <t>基础不坚实平整，承载力不符合专项施工方案要求，扣5～10分</t>
    <phoneticPr fontId="6" type="noConversion"/>
  </si>
  <si>
    <t>支架高宽超过规范要求未采取与建筑结构刚性连接或增加架体宽度等措施，扣10分</t>
    <phoneticPr fontId="6" type="noConversion"/>
  </si>
  <si>
    <t>未按脚手板铺设的需增设横向水平杆，每处扣2分</t>
    <phoneticPr fontId="6" type="noConversion"/>
  </si>
  <si>
    <t>未从第2层起，每隔12m设置一道硬质隔断防护，并在其中间部位张挂水平安全网的，扣5分</t>
    <phoneticPr fontId="7" type="noConversion"/>
  </si>
  <si>
    <t>架体搭设高度超过24m时，顶部24m以下的连墙件层未按规定设置水平斜杆，扣10分</t>
    <phoneticPr fontId="6" type="noConversion"/>
  </si>
  <si>
    <t>架体高度超过规范要求时未采取与结构拉结或其他可靠的稳定措施，扣10分</t>
    <phoneticPr fontId="6" type="noConversion"/>
  </si>
  <si>
    <t>作业层脚手板未采用安全平网兜底或作业层以下每隔10m未采用安全平网封闭，扣5分</t>
    <phoneticPr fontId="6" type="noConversion"/>
  </si>
  <si>
    <t>纵、横向扫地杆设置不符合规范要求，扣5～10分</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</si>
</sst>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24" x14ac:knownFonts="1">
    <font>
      <sz val="11"/>
      <color rgb="FF000000"/>
      <name val="Calibri"/>
      <charset val="134"/>
    </font>
    <font>
      <sz val="11"/>
      <color theme="1"/>
      <name val="等线"/>
      <family val="2"/>
      <scheme val="minor"/>
    </font>
    <font>
      <sz val="16"/>
      <color rgb="FF000000"/>
      <name val="宋体"/>
      <family val="3"/>
      <charset val="134"/>
    </font>
    <font>
      <b/>
      <sz val="16"/>
      <color rgb="FF000000"/>
      <name val="宋体"/>
      <family val="3"/>
      <charset val="134"/>
    </font>
    <font>
      <b/>
      <sz val="16"/>
      <color rgb="FF000000"/>
      <name val="Calibri"/>
      <family val="2"/>
    </font>
    <font>
      <sz val="16"/>
      <color rgb="FF000000"/>
      <name val="Calibri"/>
      <family val="2"/>
    </font>
    <font>
      <sz val="9"/>
      <name val="Calibri"/>
      <family val="2"/>
    </font>
    <font>
      <sz val="9"/>
      <name val="等线"/>
      <family val="3"/>
      <charset val="134"/>
      <scheme val="minor"/>
    </font>
    <font>
      <sz val="11"/>
      <color theme="1"/>
      <name val="等线"/>
      <family val="3"/>
      <charset val="134"/>
      <scheme val="minor"/>
    </font>
    <font>
      <sz val="9"/>
      <name val="宋体"/>
      <family val="3"/>
      <charset val="134"/>
    </font>
    <font>
      <b/>
      <sz val="12"/>
      <color theme="1"/>
      <name val="微软雅黑"/>
      <family val="2"/>
      <charset val="134"/>
    </font>
    <font>
      <sz val="12"/>
      <color theme="1"/>
      <name val="微软雅黑"/>
      <family val="2"/>
      <charset val="134"/>
    </font>
    <font>
      <sz val="9"/>
      <name val="等线"/>
      <family val="2"/>
      <charset val="134"/>
      <scheme val="minor"/>
    </font>
    <font>
      <b/>
      <sz val="18"/>
      <color theme="1"/>
      <name val="微软雅黑"/>
      <family val="2"/>
      <charset val="134"/>
    </font>
    <font>
      <sz val="18"/>
      <color theme="1"/>
      <name val="微软雅黑"/>
      <family val="2"/>
      <charset val="134"/>
    </font>
    <font>
      <b/>
      <sz val="18"/>
      <color indexed="8"/>
      <name val="微软雅黑"/>
      <family val="2"/>
      <charset val="134"/>
    </font>
    <font>
      <b/>
      <sz val="18"/>
      <color rgb="FF000000"/>
      <name val="微软雅黑"/>
      <family val="2"/>
      <charset val="134"/>
    </font>
    <font>
      <b/>
      <sz val="10"/>
      <name val="微软雅黑"/>
      <family val="2"/>
      <charset val="134"/>
    </font>
    <font>
      <sz val="10"/>
      <color theme="1"/>
      <name val="微软雅黑"/>
      <family val="2"/>
      <charset val="134"/>
    </font>
    <font>
      <sz val="10"/>
      <name val="微软雅黑"/>
      <family val="2"/>
      <charset val="134"/>
    </font>
    <font>
      <b/>
      <sz val="10"/>
      <color theme="1"/>
      <name val="微软雅黑"/>
      <family val="2"/>
      <charset val="134"/>
    </font>
    <font>
      <b/>
      <sz val="10"/>
      <color rgb="FFFF0000"/>
      <name val="微软雅黑"/>
      <family val="2"/>
      <charset val="134"/>
    </font>
    <font>
      <sz val="10"/>
      <color rgb="FFFF0000"/>
      <name val="微软雅黑"/>
      <family val="2"/>
      <charset val="134"/>
    </font>
    <font>
      <sz val="11"/>
      <color rgb="FF000000"/>
      <name val="微软雅黑"/>
      <family val="2"/>
      <charset val="134"/>
    </font>
  </fonts>
  <fills count="5">
    <fill>
      <patternFill patternType="none"/>
    </fill>
    <fill>
      <patternFill patternType="gray125"/>
    </fill>
    <fill>
      <patternFill patternType="solid">
        <fgColor rgb="FFFFFF00"/>
        <bgColor rgb="FFFFFF00"/>
      </patternFill>
    </fill>
    <fill>
      <patternFill patternType="solid">
        <fgColor rgb="FFFFFF00"/>
        <bgColor indexed="64"/>
      </patternFill>
    </fill>
    <fill>
      <patternFill patternType="solid">
        <fgColor theme="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alignment vertical="center"/>
    </xf>
    <xf numFmtId="0" fontId="1" fillId="0" borderId="0"/>
    <xf numFmtId="9" fontId="1" fillId="0" borderId="0" applyFont="0" applyFill="0" applyBorder="0" applyAlignment="0" applyProtection="0">
      <alignment vertical="center"/>
    </xf>
    <xf numFmtId="0" fontId="8" fillId="0" borderId="0">
      <alignment vertical="center"/>
    </xf>
  </cellStyleXfs>
  <cellXfs count="99">
    <xf numFmtId="0" fontId="0" fillId="0" borderId="0" xfId="0">
      <alignment vertical="center"/>
    </xf>
    <xf numFmtId="0" fontId="3"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0" fillId="0" borderId="2" xfId="0" applyFont="1" applyBorder="1" applyAlignment="1">
      <alignment horizontal="center" vertical="center"/>
    </xf>
    <xf numFmtId="0" fontId="11" fillId="0" borderId="2" xfId="0" applyFont="1" applyBorder="1" applyAlignment="1">
      <alignment horizontal="center" vertical="center"/>
    </xf>
    <xf numFmtId="0" fontId="10" fillId="0" borderId="2" xfId="0" applyFont="1" applyBorder="1" applyAlignment="1">
      <alignment horizontal="center" vertical="center" wrapText="1"/>
    </xf>
    <xf numFmtId="0" fontId="10" fillId="0" borderId="0" xfId="0" applyFont="1" applyBorder="1" applyAlignment="1">
      <alignment horizontal="center" vertical="center"/>
    </xf>
    <xf numFmtId="10" fontId="11" fillId="0" borderId="0" xfId="0" applyNumberFormat="1" applyFont="1" applyBorder="1" applyAlignment="1">
      <alignment horizontal="center" vertical="center"/>
    </xf>
    <xf numFmtId="0" fontId="11" fillId="0" borderId="0" xfId="0" applyFont="1" applyBorder="1" applyAlignment="1"/>
    <xf numFmtId="0" fontId="11" fillId="0" borderId="0" xfId="0" applyFont="1" applyBorder="1" applyAlignment="1">
      <alignment horizontal="center" vertical="center"/>
    </xf>
    <xf numFmtId="10" fontId="11" fillId="0" borderId="2" xfId="0" applyNumberFormat="1" applyFont="1" applyBorder="1" applyAlignment="1">
      <alignment horizontal="center" vertical="center"/>
    </xf>
    <xf numFmtId="0" fontId="13" fillId="0" borderId="2" xfId="0" applyFont="1" applyBorder="1" applyAlignment="1">
      <alignment horizontal="center" vertical="center" wrapText="1"/>
    </xf>
    <xf numFmtId="0" fontId="18" fillId="0" borderId="0" xfId="1" applyFont="1" applyAlignment="1">
      <alignment horizontal="center" vertical="center" wrapText="1"/>
    </xf>
    <xf numFmtId="0" fontId="19" fillId="0" borderId="2" xfId="1" applyFont="1" applyBorder="1" applyAlignment="1">
      <alignment horizontal="left" vertical="center" wrapText="1"/>
    </xf>
    <xf numFmtId="0" fontId="17" fillId="0" borderId="2" xfId="1" applyFont="1" applyBorder="1" applyAlignment="1">
      <alignment horizontal="center" vertical="center" wrapText="1"/>
    </xf>
    <xf numFmtId="0" fontId="20" fillId="0" borderId="2" xfId="0" applyFont="1" applyBorder="1" applyAlignment="1">
      <alignment horizontal="center" vertical="center" wrapText="1"/>
    </xf>
    <xf numFmtId="176" fontId="17" fillId="0" borderId="2" xfId="1" applyNumberFormat="1" applyFont="1" applyBorder="1" applyAlignment="1">
      <alignment horizontal="center" vertical="center" wrapText="1"/>
    </xf>
    <xf numFmtId="0" fontId="18" fillId="0" borderId="2" xfId="0" applyFont="1" applyBorder="1" applyAlignment="1">
      <alignment vertical="center" wrapText="1"/>
    </xf>
    <xf numFmtId="0" fontId="19" fillId="0" borderId="2" xfId="1" applyFont="1" applyBorder="1" applyAlignment="1">
      <alignment horizontal="center" vertical="center" wrapText="1"/>
    </xf>
    <xf numFmtId="10" fontId="17" fillId="0" borderId="2" xfId="2" applyNumberFormat="1" applyFont="1" applyBorder="1" applyAlignment="1">
      <alignment horizontal="center" vertical="center" wrapText="1"/>
    </xf>
    <xf numFmtId="2" fontId="18" fillId="0" borderId="0" xfId="1" applyNumberFormat="1" applyFont="1" applyAlignment="1">
      <alignment horizontal="center" vertical="center" wrapText="1"/>
    </xf>
    <xf numFmtId="0" fontId="20" fillId="0" borderId="0" xfId="1" applyFont="1" applyAlignment="1">
      <alignment horizontal="center" vertical="center" wrapText="1"/>
    </xf>
    <xf numFmtId="0" fontId="18" fillId="0" borderId="0" xfId="1" applyFont="1" applyAlignment="1">
      <alignment horizontal="left" vertical="center" wrapText="1"/>
    </xf>
    <xf numFmtId="0" fontId="18" fillId="0" borderId="2" xfId="1" applyFont="1" applyBorder="1" applyAlignment="1">
      <alignment horizontal="left" vertical="center" wrapText="1"/>
    </xf>
    <xf numFmtId="0" fontId="18" fillId="0" borderId="2" xfId="1" applyFont="1" applyBorder="1" applyAlignment="1">
      <alignment horizontal="center" vertical="center" wrapText="1"/>
    </xf>
    <xf numFmtId="176" fontId="19" fillId="0" borderId="2" xfId="1" applyNumberFormat="1" applyFont="1" applyBorder="1" applyAlignment="1">
      <alignment horizontal="center" vertical="center" wrapText="1"/>
    </xf>
    <xf numFmtId="0" fontId="23" fillId="0" borderId="0" xfId="0" applyFont="1">
      <alignment vertical="center"/>
    </xf>
    <xf numFmtId="0" fontId="18" fillId="4" borderId="2" xfId="0" applyFont="1" applyFill="1" applyBorder="1" applyAlignment="1">
      <alignment vertical="center" wrapText="1"/>
    </xf>
    <xf numFmtId="0" fontId="18" fillId="4" borderId="2" xfId="1" applyFont="1" applyFill="1" applyBorder="1" applyAlignment="1">
      <alignment horizontal="left" vertical="center" wrapText="1"/>
    </xf>
    <xf numFmtId="0" fontId="19" fillId="4" borderId="2" xfId="1" applyFont="1" applyFill="1" applyBorder="1" applyAlignment="1">
      <alignment horizontal="left" vertical="center" wrapText="1"/>
    </xf>
    <xf numFmtId="49" fontId="2"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14" fontId="14" fillId="0" borderId="2" xfId="0" applyNumberFormat="1" applyFont="1" applyBorder="1" applyAlignment="1">
      <alignment horizontal="center" vertical="center" wrapText="1"/>
    </xf>
    <xf numFmtId="0" fontId="16" fillId="0" borderId="2" xfId="0" applyFont="1" applyBorder="1" applyAlignment="1">
      <alignment horizontal="center" vertical="center"/>
    </xf>
    <xf numFmtId="10" fontId="16" fillId="0" borderId="3" xfId="0" applyNumberFormat="1" applyFont="1" applyBorder="1" applyAlignment="1">
      <alignment horizontal="center" vertical="center"/>
    </xf>
    <xf numFmtId="0" fontId="16" fillId="0" borderId="5" xfId="0" applyFont="1" applyBorder="1" applyAlignment="1">
      <alignment horizontal="center" vertical="center"/>
    </xf>
    <xf numFmtId="0" fontId="16" fillId="0" borderId="4" xfId="0" applyFont="1" applyBorder="1" applyAlignment="1">
      <alignment horizontal="center" vertical="center"/>
    </xf>
    <xf numFmtId="0" fontId="16" fillId="0" borderId="3" xfId="0" applyFont="1" applyBorder="1" applyAlignment="1">
      <alignment horizontal="center" vertical="center"/>
    </xf>
    <xf numFmtId="10" fontId="16" fillId="0" borderId="5"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4" xfId="0" applyFont="1" applyBorder="1" applyAlignment="1">
      <alignment horizontal="center" vertical="center" wrapText="1"/>
    </xf>
    <xf numFmtId="0" fontId="17" fillId="0" borderId="2" xfId="1" applyFont="1" applyBorder="1" applyAlignment="1">
      <alignment horizontal="center" vertical="center" wrapText="1"/>
    </xf>
    <xf numFmtId="0" fontId="17" fillId="0" borderId="6"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11" xfId="1" applyFont="1" applyBorder="1" applyAlignment="1">
      <alignment horizontal="center" vertical="center" wrapText="1"/>
    </xf>
    <xf numFmtId="0" fontId="17" fillId="0" borderId="12" xfId="1" applyFont="1" applyBorder="1" applyAlignment="1">
      <alignment horizontal="center" vertical="center" wrapText="1"/>
    </xf>
    <xf numFmtId="0" fontId="17" fillId="0" borderId="13" xfId="1" applyFont="1" applyBorder="1" applyAlignment="1">
      <alignment horizontal="center" vertical="center" wrapText="1"/>
    </xf>
    <xf numFmtId="0" fontId="17" fillId="0" borderId="14" xfId="1"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176" fontId="17" fillId="0" borderId="8" xfId="1" applyNumberFormat="1" applyFont="1" applyBorder="1" applyAlignment="1">
      <alignment horizontal="center" vertical="center" wrapText="1"/>
    </xf>
    <xf numFmtId="176" fontId="17" fillId="0" borderId="9" xfId="1" applyNumberFormat="1" applyFont="1" applyBorder="1" applyAlignment="1">
      <alignment horizontal="center" vertical="center" wrapText="1"/>
    </xf>
    <xf numFmtId="176" fontId="17" fillId="0" borderId="10" xfId="1" applyNumberFormat="1" applyFont="1" applyBorder="1" applyAlignment="1">
      <alignment horizontal="center" vertical="center" wrapText="1"/>
    </xf>
    <xf numFmtId="0" fontId="19" fillId="0" borderId="8" xfId="1" applyFont="1" applyBorder="1" applyAlignment="1">
      <alignment horizontal="center" vertical="center" wrapText="1"/>
    </xf>
    <xf numFmtId="0" fontId="19" fillId="0" borderId="9" xfId="1" applyFont="1" applyBorder="1" applyAlignment="1">
      <alignment horizontal="center" vertical="center" wrapText="1"/>
    </xf>
    <xf numFmtId="0" fontId="19" fillId="0" borderId="10" xfId="1" applyFont="1" applyBorder="1" applyAlignment="1">
      <alignment horizontal="center" vertical="center" wrapText="1"/>
    </xf>
    <xf numFmtId="0" fontId="19" fillId="0" borderId="2" xfId="1" applyFont="1" applyBorder="1" applyAlignment="1">
      <alignment horizontal="center" vertical="center" wrapText="1"/>
    </xf>
    <xf numFmtId="0" fontId="19" fillId="0" borderId="3"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4" xfId="1" applyFont="1" applyBorder="1" applyAlignment="1">
      <alignment horizontal="center" vertical="center" wrapText="1"/>
    </xf>
    <xf numFmtId="10" fontId="19" fillId="0" borderId="3" xfId="2" applyNumberFormat="1" applyFont="1" applyBorder="1" applyAlignment="1">
      <alignment horizontal="center" vertical="center" wrapText="1"/>
    </xf>
    <xf numFmtId="10" fontId="19" fillId="0" borderId="5" xfId="2" applyNumberFormat="1" applyFont="1" applyBorder="1" applyAlignment="1">
      <alignment horizontal="center" vertical="center" wrapText="1"/>
    </xf>
    <xf numFmtId="10" fontId="19" fillId="0" borderId="4" xfId="2" applyNumberFormat="1" applyFont="1" applyBorder="1" applyAlignment="1">
      <alignment horizontal="center" vertical="center" wrapText="1"/>
    </xf>
    <xf numFmtId="0" fontId="17" fillId="3" borderId="8" xfId="1" applyFont="1" applyFill="1" applyBorder="1" applyAlignment="1">
      <alignment horizontal="center" vertical="center" wrapText="1"/>
    </xf>
    <xf numFmtId="0" fontId="17" fillId="3" borderId="9" xfId="1" applyFont="1" applyFill="1" applyBorder="1" applyAlignment="1">
      <alignment horizontal="center" vertical="center" wrapText="1"/>
    </xf>
    <xf numFmtId="0" fontId="17" fillId="3" borderId="10" xfId="1" applyFont="1" applyFill="1" applyBorder="1" applyAlignment="1">
      <alignment horizontal="center" vertical="center" wrapText="1"/>
    </xf>
    <xf numFmtId="0" fontId="21" fillId="0" borderId="8" xfId="1" applyFont="1" applyBorder="1" applyAlignment="1">
      <alignment horizontal="center" vertical="center" wrapText="1"/>
    </xf>
    <xf numFmtId="0" fontId="17" fillId="0" borderId="9" xfId="1" applyFont="1" applyBorder="1" applyAlignment="1">
      <alignment horizontal="center" vertical="center" wrapText="1"/>
    </xf>
    <xf numFmtId="0" fontId="17" fillId="0" borderId="10" xfId="1" applyFont="1" applyBorder="1" applyAlignment="1">
      <alignment horizontal="center" vertical="center" wrapText="1"/>
    </xf>
    <xf numFmtId="0" fontId="20" fillId="0" borderId="8" xfId="1" applyFont="1" applyBorder="1" applyAlignment="1">
      <alignment horizontal="center" vertical="center" wrapText="1"/>
    </xf>
    <xf numFmtId="0" fontId="20" fillId="0" borderId="9" xfId="1" applyFont="1" applyBorder="1" applyAlignment="1">
      <alignment horizontal="center" vertical="center" wrapText="1"/>
    </xf>
    <xf numFmtId="0" fontId="20" fillId="0" borderId="10" xfId="1" applyFont="1" applyBorder="1" applyAlignment="1">
      <alignment horizontal="center" vertical="center" wrapText="1"/>
    </xf>
    <xf numFmtId="0" fontId="18" fillId="0" borderId="2" xfId="1" applyFont="1" applyBorder="1" applyAlignment="1">
      <alignment horizontal="center" vertical="center" wrapText="1"/>
    </xf>
    <xf numFmtId="0" fontId="20" fillId="0" borderId="2" xfId="1" applyFont="1" applyBorder="1" applyAlignment="1">
      <alignment horizontal="center" vertical="center" wrapText="1"/>
    </xf>
    <xf numFmtId="0" fontId="20" fillId="0" borderId="3" xfId="1" applyFont="1" applyBorder="1" applyAlignment="1">
      <alignment horizontal="center" vertical="center" wrapText="1"/>
    </xf>
    <xf numFmtId="0" fontId="18" fillId="0" borderId="5" xfId="1" applyFont="1" applyBorder="1" applyAlignment="1">
      <alignment horizontal="center" vertical="center" wrapText="1"/>
    </xf>
    <xf numFmtId="0" fontId="18" fillId="0" borderId="4" xfId="1" applyFont="1" applyBorder="1" applyAlignment="1">
      <alignment horizontal="center" vertical="center" wrapText="1"/>
    </xf>
    <xf numFmtId="10" fontId="18" fillId="0" borderId="3" xfId="2" applyNumberFormat="1" applyFont="1" applyBorder="1" applyAlignment="1">
      <alignment horizontal="center" vertical="center" wrapText="1"/>
    </xf>
    <xf numFmtId="10" fontId="18" fillId="0" borderId="5" xfId="2" applyNumberFormat="1" applyFont="1" applyBorder="1" applyAlignment="1">
      <alignment horizontal="center" vertical="center" wrapText="1"/>
    </xf>
    <xf numFmtId="10" fontId="18" fillId="0" borderId="4" xfId="2" applyNumberFormat="1" applyFont="1" applyBorder="1" applyAlignment="1">
      <alignment horizontal="center" vertical="center" wrapText="1"/>
    </xf>
    <xf numFmtId="0" fontId="20" fillId="0" borderId="6" xfId="1" applyFont="1" applyBorder="1" applyAlignment="1">
      <alignment horizontal="center" vertical="center" wrapText="1"/>
    </xf>
    <xf numFmtId="0" fontId="20" fillId="0" borderId="7" xfId="1" applyFont="1" applyBorder="1" applyAlignment="1">
      <alignment horizontal="center" vertical="center" wrapText="1"/>
    </xf>
    <xf numFmtId="0" fontId="20" fillId="0" borderId="11" xfId="1" applyFont="1" applyBorder="1" applyAlignment="1">
      <alignment horizontal="center" vertical="center" wrapText="1"/>
    </xf>
    <xf numFmtId="0" fontId="20" fillId="0" borderId="12" xfId="1" applyFont="1" applyBorder="1" applyAlignment="1">
      <alignment horizontal="center" vertical="center" wrapText="1"/>
    </xf>
    <xf numFmtId="0" fontId="20" fillId="0" borderId="13" xfId="1" applyFont="1" applyBorder="1" applyAlignment="1">
      <alignment horizontal="center" vertical="center" wrapText="1"/>
    </xf>
    <xf numFmtId="0" fontId="20" fillId="0" borderId="14" xfId="1" applyFont="1" applyBorder="1" applyAlignment="1">
      <alignment horizontal="center" vertical="center" wrapText="1"/>
    </xf>
    <xf numFmtId="0" fontId="22" fillId="0" borderId="8" xfId="1" applyFont="1" applyBorder="1" applyAlignment="1">
      <alignment horizontal="center" vertical="center" wrapText="1"/>
    </xf>
    <xf numFmtId="0" fontId="22" fillId="0" borderId="9" xfId="1" applyFont="1" applyBorder="1" applyAlignment="1">
      <alignment horizontal="center" vertical="center" wrapText="1"/>
    </xf>
    <xf numFmtId="10" fontId="19" fillId="0" borderId="3" xfId="1" applyNumberFormat="1" applyFont="1" applyBorder="1" applyAlignment="1">
      <alignment horizontal="center" vertical="center" wrapText="1"/>
    </xf>
    <xf numFmtId="10" fontId="19" fillId="0" borderId="5" xfId="1" applyNumberFormat="1" applyFont="1" applyBorder="1" applyAlignment="1">
      <alignment horizontal="center" vertical="center" wrapText="1"/>
    </xf>
    <xf numFmtId="10" fontId="19" fillId="0" borderId="4" xfId="1" applyNumberFormat="1" applyFont="1" applyBorder="1" applyAlignment="1">
      <alignment horizontal="center" vertical="center" wrapText="1"/>
    </xf>
  </cellXfs>
  <cellStyles count="4">
    <cellStyle name="百分比 2" xfId="2"/>
    <cellStyle name="常规" xfId="0" builtinId="0"/>
    <cellStyle name="常规 2" xfId="1"/>
    <cellStyle name="常规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workbookViewId="0"/>
  </sheetViews>
  <sheetFormatPr defaultColWidth="9" defaultRowHeight="15" x14ac:dyDescent="0.25"/>
  <cols>
    <col min="1" max="1" width="36.5703125" customWidth="1"/>
    <col min="2" max="2" width="28.28515625" customWidth="1"/>
    <col min="3" max="3" width="12.42578125" customWidth="1"/>
    <col min="4" max="4" width="9" customWidth="1"/>
  </cols>
  <sheetData>
    <row r="1" spans="1:3" ht="20.25" x14ac:dyDescent="0.25">
      <c r="A1" s="1" t="s">
        <v>0</v>
      </c>
      <c r="B1" s="1" t="s">
        <v>1</v>
      </c>
      <c r="C1" s="1" t="s">
        <v>2</v>
      </c>
    </row>
    <row r="2" spans="1:3" ht="20.25" customHeight="1" x14ac:dyDescent="0.25">
      <c r="A2" s="32" t="s">
        <v>3</v>
      </c>
      <c r="B2" s="2" t="s">
        <v>4</v>
      </c>
      <c r="C2" s="3"/>
    </row>
    <row r="3" spans="1:3" ht="24.75" customHeight="1" x14ac:dyDescent="0.25">
      <c r="A3" s="32"/>
      <c r="B3" s="2" t="s">
        <v>5</v>
      </c>
      <c r="C3" s="3"/>
    </row>
    <row r="4" spans="1:3" ht="24.75" customHeight="1" x14ac:dyDescent="0.25">
      <c r="A4" s="32"/>
      <c r="B4" s="2" t="s">
        <v>6</v>
      </c>
      <c r="C4" s="3"/>
    </row>
    <row r="5" spans="1:3" ht="24.75" customHeight="1" x14ac:dyDescent="0.25">
      <c r="A5" s="32"/>
      <c r="B5" s="2" t="s">
        <v>7</v>
      </c>
      <c r="C5" s="3"/>
    </row>
    <row r="6" spans="1:3" ht="24.75" customHeight="1" x14ac:dyDescent="0.25">
      <c r="A6" s="32"/>
      <c r="B6" s="2" t="s">
        <v>8</v>
      </c>
      <c r="C6" s="3"/>
    </row>
    <row r="7" spans="1:3" ht="51.75" customHeight="1" x14ac:dyDescent="0.25">
      <c r="A7" s="32"/>
      <c r="B7" s="2" t="s">
        <v>9</v>
      </c>
      <c r="C7" s="3"/>
    </row>
    <row r="8" spans="1:3" ht="59.25" customHeight="1" x14ac:dyDescent="0.25">
      <c r="A8" s="32"/>
      <c r="B8" s="2" t="s">
        <v>10</v>
      </c>
      <c r="C8" s="3"/>
    </row>
    <row r="9" spans="1:3" ht="59.25" customHeight="1" x14ac:dyDescent="0.25">
      <c r="A9" s="32"/>
      <c r="B9" s="2" t="s">
        <v>11</v>
      </c>
      <c r="C9" s="3"/>
    </row>
    <row r="10" spans="1:3" ht="30.75" customHeight="1" x14ac:dyDescent="0.25">
      <c r="A10" s="32" t="s">
        <v>12</v>
      </c>
      <c r="B10" s="2" t="s">
        <v>13</v>
      </c>
      <c r="C10" s="3"/>
    </row>
    <row r="11" spans="1:3" ht="30.75" customHeight="1" x14ac:dyDescent="0.25">
      <c r="A11" s="32"/>
      <c r="B11" s="2" t="s">
        <v>14</v>
      </c>
      <c r="C11" s="3"/>
    </row>
    <row r="12" spans="1:3" ht="30.75" customHeight="1" x14ac:dyDescent="0.25">
      <c r="A12" s="32"/>
      <c r="B12" s="2" t="s">
        <v>15</v>
      </c>
      <c r="C12" s="3"/>
    </row>
    <row r="13" spans="1:3" ht="30.75" customHeight="1" x14ac:dyDescent="0.25">
      <c r="A13" s="32"/>
      <c r="B13" s="2" t="s">
        <v>16</v>
      </c>
      <c r="C13" s="3"/>
    </row>
    <row r="14" spans="1:3" ht="30.75" customHeight="1" x14ac:dyDescent="0.25">
      <c r="A14" s="32"/>
      <c r="B14" s="2" t="s">
        <v>17</v>
      </c>
      <c r="C14" s="3"/>
    </row>
    <row r="15" spans="1:3" ht="30.75" customHeight="1" x14ac:dyDescent="0.25">
      <c r="A15" s="32"/>
      <c r="B15" s="2" t="s">
        <v>18</v>
      </c>
      <c r="C15" s="3"/>
    </row>
    <row r="16" spans="1:3" ht="27.75" customHeight="1" x14ac:dyDescent="0.25">
      <c r="A16" s="32"/>
      <c r="B16" s="2" t="s">
        <v>7</v>
      </c>
      <c r="C16" s="3"/>
    </row>
    <row r="17" spans="1:3" ht="27.75" customHeight="1" x14ac:dyDescent="0.25">
      <c r="A17" s="32"/>
      <c r="B17" s="2" t="s">
        <v>9</v>
      </c>
      <c r="C17" s="3"/>
    </row>
    <row r="18" spans="1:3" ht="27.75" customHeight="1" x14ac:dyDescent="0.25">
      <c r="A18" s="32"/>
      <c r="B18" s="2" t="s">
        <v>19</v>
      </c>
      <c r="C18" s="3"/>
    </row>
    <row r="19" spans="1:3" ht="27.75" customHeight="1" x14ac:dyDescent="0.25">
      <c r="A19" s="32"/>
      <c r="B19" s="4" t="s">
        <v>10</v>
      </c>
      <c r="C19" s="3"/>
    </row>
    <row r="20" spans="1:3" ht="27.75" customHeight="1" x14ac:dyDescent="0.25">
      <c r="A20" s="32"/>
      <c r="B20" s="2" t="s">
        <v>20</v>
      </c>
      <c r="C20" s="3"/>
    </row>
    <row r="21" spans="1:3" ht="27.75" customHeight="1" x14ac:dyDescent="0.25">
      <c r="A21" s="32"/>
      <c r="B21" s="2" t="s">
        <v>21</v>
      </c>
      <c r="C21" s="3"/>
    </row>
    <row r="22" spans="1:3" ht="21" x14ac:dyDescent="0.25">
      <c r="A22" s="33" t="s">
        <v>22</v>
      </c>
      <c r="B22" s="2" t="s">
        <v>23</v>
      </c>
      <c r="C22" s="3"/>
    </row>
    <row r="23" spans="1:3" ht="21" x14ac:dyDescent="0.25">
      <c r="A23" s="33"/>
      <c r="B23" s="2" t="s">
        <v>24</v>
      </c>
      <c r="C23" s="3"/>
    </row>
    <row r="24" spans="1:3" ht="21" x14ac:dyDescent="0.25">
      <c r="A24" s="33"/>
      <c r="B24" s="2" t="s">
        <v>25</v>
      </c>
      <c r="C24" s="3"/>
    </row>
    <row r="25" spans="1:3" ht="21" x14ac:dyDescent="0.25">
      <c r="A25" s="33"/>
      <c r="B25" s="2" t="s">
        <v>26</v>
      </c>
      <c r="C25" s="3"/>
    </row>
    <row r="26" spans="1:3" ht="21" x14ac:dyDescent="0.25">
      <c r="A26" s="33"/>
      <c r="B26" s="2" t="s">
        <v>27</v>
      </c>
      <c r="C26" s="3"/>
    </row>
    <row r="27" spans="1:3" ht="21" x14ac:dyDescent="0.25">
      <c r="A27" s="33"/>
      <c r="B27" s="2" t="s">
        <v>22</v>
      </c>
      <c r="C27" s="3"/>
    </row>
    <row r="28" spans="1:3" ht="21" x14ac:dyDescent="0.25">
      <c r="A28" s="33"/>
      <c r="B28" s="2" t="s">
        <v>28</v>
      </c>
      <c r="C28" s="3"/>
    </row>
    <row r="29" spans="1:3" ht="21" x14ac:dyDescent="0.25">
      <c r="A29" s="33"/>
      <c r="B29" s="2" t="s">
        <v>20</v>
      </c>
      <c r="C29" s="3"/>
    </row>
    <row r="30" spans="1:3" ht="21" x14ac:dyDescent="0.25">
      <c r="A30" s="33"/>
      <c r="B30" s="2" t="s">
        <v>29</v>
      </c>
      <c r="C30" s="3"/>
    </row>
  </sheetData>
  <mergeCells count="3">
    <mergeCell ref="A2:A9"/>
    <mergeCell ref="A10:A21"/>
    <mergeCell ref="A22:A30"/>
  </mergeCells>
  <phoneticPr fontId="6" type="noConversion"/>
  <pageMargins left="0.69930555555555596" right="0.69930555555555596" top="0.75" bottom="0.75" header="0.3" footer="0.3"/>
  <pageSetup paperSize="9" fitToWidth="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1"/>
  <sheetViews>
    <sheetView tabSelected="1" zoomScale="70" zoomScaleNormal="70" zoomScaleSheetLayoutView="40" workbookViewId="0">
      <selection activeCell="L8" sqref="L8:M8"/>
    </sheetView>
  </sheetViews>
  <sheetFormatPr defaultColWidth="9.140625" defaultRowHeight="16.5" x14ac:dyDescent="0.25"/>
  <cols>
    <col min="1" max="5" width="15.7109375" style="28" customWidth="1"/>
    <col min="6" max="6" width="18.28515625" style="28" customWidth="1"/>
    <col min="7" max="13" width="15.7109375" style="28" customWidth="1"/>
    <col min="14" max="14" width="18" style="28" customWidth="1"/>
    <col min="15" max="16" width="15.7109375" style="28" customWidth="1"/>
    <col min="17" max="16384" width="9.140625" style="28"/>
  </cols>
  <sheetData>
    <row r="1" spans="1:16" ht="67.5" customHeight="1" x14ac:dyDescent="0.25">
      <c r="A1" s="34" t="s">
        <v>374</v>
      </c>
      <c r="B1" s="34"/>
      <c r="C1" s="34"/>
      <c r="D1" s="34"/>
      <c r="E1" s="34"/>
      <c r="F1" s="34"/>
      <c r="G1" s="34"/>
      <c r="H1" s="34"/>
      <c r="I1" s="34"/>
      <c r="J1" s="34"/>
      <c r="K1" s="34"/>
      <c r="L1" s="34"/>
      <c r="M1" s="34"/>
      <c r="N1" s="34"/>
      <c r="O1" s="34"/>
      <c r="P1" s="34"/>
    </row>
    <row r="2" spans="1:16" ht="68.650000000000006" customHeight="1" x14ac:dyDescent="0.25">
      <c r="A2" s="34" t="s">
        <v>30</v>
      </c>
      <c r="B2" s="34"/>
      <c r="C2" s="35"/>
      <c r="D2" s="35"/>
      <c r="E2" s="35"/>
      <c r="F2" s="35"/>
      <c r="G2" s="35"/>
      <c r="H2" s="35"/>
      <c r="I2" s="34" t="s">
        <v>35</v>
      </c>
      <c r="J2" s="34"/>
      <c r="K2" s="35"/>
      <c r="L2" s="35"/>
      <c r="M2" s="35"/>
      <c r="N2" s="35"/>
      <c r="O2" s="35"/>
      <c r="P2" s="35"/>
    </row>
    <row r="3" spans="1:16" ht="68.650000000000006" customHeight="1" x14ac:dyDescent="0.25">
      <c r="A3" s="34" t="s">
        <v>349</v>
      </c>
      <c r="B3" s="34"/>
      <c r="C3" s="35"/>
      <c r="D3" s="35"/>
      <c r="E3" s="35"/>
      <c r="F3" s="35"/>
      <c r="G3" s="35"/>
      <c r="H3" s="35"/>
      <c r="I3" s="34" t="s">
        <v>350</v>
      </c>
      <c r="J3" s="34"/>
      <c r="K3" s="35"/>
      <c r="L3" s="35"/>
      <c r="M3" s="35"/>
      <c r="N3" s="35"/>
      <c r="O3" s="35"/>
      <c r="P3" s="35"/>
    </row>
    <row r="4" spans="1:16" ht="68.650000000000006" customHeight="1" x14ac:dyDescent="0.25">
      <c r="A4" s="34" t="s">
        <v>351</v>
      </c>
      <c r="B4" s="34"/>
      <c r="C4" s="35"/>
      <c r="D4" s="35"/>
      <c r="E4" s="35"/>
      <c r="F4" s="35"/>
      <c r="G4" s="35"/>
      <c r="H4" s="35"/>
      <c r="I4" s="36" t="s">
        <v>352</v>
      </c>
      <c r="J4" s="34"/>
      <c r="K4" s="35"/>
      <c r="L4" s="35"/>
      <c r="M4" s="35"/>
      <c r="N4" s="35"/>
      <c r="O4" s="35"/>
      <c r="P4" s="35"/>
    </row>
    <row r="5" spans="1:16" ht="68.650000000000006" customHeight="1" x14ac:dyDescent="0.25">
      <c r="A5" s="34" t="s">
        <v>353</v>
      </c>
      <c r="B5" s="34"/>
      <c r="C5" s="35"/>
      <c r="D5" s="35"/>
      <c r="E5" s="35"/>
      <c r="F5" s="35"/>
      <c r="G5" s="35"/>
      <c r="H5" s="35"/>
      <c r="I5" s="34" t="s">
        <v>354</v>
      </c>
      <c r="J5" s="34"/>
      <c r="K5" s="37"/>
      <c r="L5" s="37"/>
      <c r="M5" s="37"/>
      <c r="N5" s="37"/>
      <c r="O5" s="37"/>
      <c r="P5" s="37"/>
    </row>
    <row r="6" spans="1:16" ht="68.650000000000006" customHeight="1" x14ac:dyDescent="0.25">
      <c r="A6" s="34" t="s">
        <v>355</v>
      </c>
      <c r="B6" s="34"/>
      <c r="C6" s="35"/>
      <c r="D6" s="35"/>
      <c r="E6" s="35"/>
      <c r="F6" s="35"/>
      <c r="G6" s="35"/>
      <c r="H6" s="35"/>
      <c r="I6" s="35"/>
      <c r="J6" s="35"/>
      <c r="K6" s="35"/>
      <c r="L6" s="35"/>
      <c r="M6" s="35"/>
      <c r="N6" s="35"/>
      <c r="O6" s="35"/>
      <c r="P6" s="35"/>
    </row>
    <row r="7" spans="1:16" ht="68.650000000000006" customHeight="1" x14ac:dyDescent="0.25">
      <c r="A7" s="34" t="s">
        <v>356</v>
      </c>
      <c r="B7" s="34"/>
      <c r="C7" s="34"/>
      <c r="D7" s="34"/>
      <c r="E7" s="34"/>
      <c r="F7" s="34"/>
      <c r="G7" s="34"/>
      <c r="H7" s="34"/>
      <c r="I7" s="34"/>
      <c r="J7" s="34"/>
      <c r="K7" s="34"/>
      <c r="L7" s="34"/>
      <c r="M7" s="34"/>
      <c r="N7" s="34"/>
      <c r="O7" s="34"/>
      <c r="P7" s="34"/>
    </row>
    <row r="8" spans="1:16" ht="90" customHeight="1" x14ac:dyDescent="0.25">
      <c r="A8" s="38" t="s">
        <v>389</v>
      </c>
      <c r="B8" s="38"/>
      <c r="C8" s="38"/>
      <c r="D8" s="39">
        <f>基坑工程!G42</f>
        <v>1</v>
      </c>
      <c r="E8" s="43"/>
      <c r="F8" s="44"/>
      <c r="G8" s="42" t="s">
        <v>390</v>
      </c>
      <c r="H8" s="41"/>
      <c r="I8" s="39">
        <f>模板支架!G42</f>
        <v>1</v>
      </c>
      <c r="J8" s="40"/>
      <c r="K8" s="41"/>
      <c r="L8" s="42" t="s">
        <v>391</v>
      </c>
      <c r="M8" s="41"/>
      <c r="N8" s="39">
        <f>脚手架!G305</f>
        <v>1</v>
      </c>
      <c r="O8" s="43"/>
      <c r="P8" s="44"/>
    </row>
    <row r="9" spans="1:16" ht="90" customHeight="1" x14ac:dyDescent="0.25">
      <c r="A9" s="38" t="s">
        <v>381</v>
      </c>
      <c r="B9" s="38"/>
      <c r="C9" s="38"/>
      <c r="D9" s="39"/>
      <c r="E9" s="43"/>
      <c r="F9" s="43"/>
      <c r="G9" s="43"/>
      <c r="H9" s="43"/>
      <c r="I9" s="43"/>
      <c r="J9" s="43"/>
      <c r="K9" s="43"/>
      <c r="L9" s="43"/>
      <c r="M9" s="43"/>
      <c r="N9" s="43"/>
      <c r="O9" s="43"/>
      <c r="P9" s="44"/>
    </row>
    <row r="10" spans="1:16" ht="90" customHeight="1" x14ac:dyDescent="0.25">
      <c r="A10" s="34" t="s">
        <v>357</v>
      </c>
      <c r="B10" s="35"/>
      <c r="C10" s="35"/>
      <c r="D10" s="35"/>
      <c r="E10" s="35"/>
      <c r="F10" s="35"/>
      <c r="G10" s="35"/>
      <c r="H10" s="35"/>
      <c r="I10" s="35"/>
      <c r="J10" s="35"/>
      <c r="K10" s="35"/>
      <c r="L10" s="35"/>
      <c r="M10" s="35"/>
      <c r="N10" s="35"/>
      <c r="O10" s="35"/>
      <c r="P10" s="35"/>
    </row>
    <row r="11" spans="1:16" ht="90" customHeight="1" x14ac:dyDescent="0.25">
      <c r="A11" s="34" t="s">
        <v>358</v>
      </c>
      <c r="B11" s="34"/>
      <c r="C11" s="45"/>
      <c r="D11" s="46"/>
      <c r="E11" s="47"/>
      <c r="F11" s="13" t="s">
        <v>359</v>
      </c>
      <c r="G11" s="34"/>
      <c r="H11" s="34"/>
      <c r="I11" s="34" t="s">
        <v>360</v>
      </c>
      <c r="J11" s="34"/>
      <c r="K11" s="45"/>
      <c r="L11" s="46"/>
      <c r="M11" s="47"/>
      <c r="N11" s="13" t="s">
        <v>361</v>
      </c>
      <c r="O11" s="34"/>
      <c r="P11" s="34"/>
    </row>
  </sheetData>
  <mergeCells count="36">
    <mergeCell ref="O11:P11"/>
    <mergeCell ref="A9:C9"/>
    <mergeCell ref="A10:C10"/>
    <mergeCell ref="D10:P10"/>
    <mergeCell ref="A11:B11"/>
    <mergeCell ref="G11:H11"/>
    <mergeCell ref="I11:J11"/>
    <mergeCell ref="D9:P9"/>
    <mergeCell ref="C11:E11"/>
    <mergeCell ref="K11:M11"/>
    <mergeCell ref="A6:B6"/>
    <mergeCell ref="C6:P6"/>
    <mergeCell ref="A7:P7"/>
    <mergeCell ref="A8:C8"/>
    <mergeCell ref="I8:K8"/>
    <mergeCell ref="G8:H8"/>
    <mergeCell ref="D8:F8"/>
    <mergeCell ref="N8:P8"/>
    <mergeCell ref="L8:M8"/>
    <mergeCell ref="A4:B4"/>
    <mergeCell ref="C4:H4"/>
    <mergeCell ref="I4:J4"/>
    <mergeCell ref="K4:P4"/>
    <mergeCell ref="A5:B5"/>
    <mergeCell ref="C5:H5"/>
    <mergeCell ref="I5:J5"/>
    <mergeCell ref="K5:P5"/>
    <mergeCell ref="A3:B3"/>
    <mergeCell ref="C3:H3"/>
    <mergeCell ref="I3:J3"/>
    <mergeCell ref="K3:P3"/>
    <mergeCell ref="A1:P1"/>
    <mergeCell ref="A2:B2"/>
    <mergeCell ref="C2:H2"/>
    <mergeCell ref="I2:J2"/>
    <mergeCell ref="K2:P2"/>
  </mergeCells>
  <phoneticPr fontId="6" type="noConversion"/>
  <pageMargins left="0.19685039370078741" right="0.19685039370078741" top="0.19685039370078741" bottom="0.19685039370078741" header="0.31496062992125984" footer="0.31496062992125984"/>
  <pageSetup paperSize="9"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heetViews>
  <sheetFormatPr defaultRowHeight="15" x14ac:dyDescent="0.25"/>
  <cols>
    <col min="1" max="1" width="14" customWidth="1"/>
    <col min="2" max="2" width="15.28515625" customWidth="1"/>
  </cols>
  <sheetData>
    <row r="1" spans="1:5" ht="18" x14ac:dyDescent="0.3">
      <c r="A1" s="5" t="s">
        <v>362</v>
      </c>
      <c r="B1" s="6">
        <v>1</v>
      </c>
      <c r="C1" s="6"/>
      <c r="D1" s="11"/>
      <c r="E1" s="10"/>
    </row>
    <row r="2" spans="1:5" ht="18" x14ac:dyDescent="0.3">
      <c r="A2" s="5" t="s">
        <v>363</v>
      </c>
      <c r="B2" s="12">
        <f>会签表!D8</f>
        <v>1</v>
      </c>
      <c r="C2" s="7"/>
      <c r="D2" s="9"/>
      <c r="E2" s="10"/>
    </row>
    <row r="3" spans="1:5" ht="18" x14ac:dyDescent="0.3">
      <c r="A3" s="5" t="s">
        <v>364</v>
      </c>
      <c r="B3" s="12" t="str">
        <f>会签表!L8</f>
        <v>脚手架</v>
      </c>
      <c r="C3" s="7"/>
      <c r="D3" s="9"/>
      <c r="E3" s="10"/>
    </row>
    <row r="4" spans="1:5" ht="18" x14ac:dyDescent="0.3">
      <c r="A4" s="5" t="s">
        <v>348</v>
      </c>
      <c r="B4" s="12">
        <f>会签表!D9</f>
        <v>0</v>
      </c>
      <c r="C4" s="6"/>
      <c r="D4" s="11"/>
      <c r="E4" s="10"/>
    </row>
    <row r="5" spans="1:5" ht="18" x14ac:dyDescent="0.3">
      <c r="A5" s="5" t="s">
        <v>365</v>
      </c>
      <c r="B5" s="12">
        <f>会签表!L9</f>
        <v>0</v>
      </c>
      <c r="C5" s="6"/>
      <c r="D5" s="11"/>
      <c r="E5" s="10"/>
    </row>
    <row r="6" spans="1:5" ht="18" x14ac:dyDescent="0.3">
      <c r="A6" s="8"/>
      <c r="B6" s="9"/>
      <c r="C6" s="10"/>
      <c r="D6" s="10"/>
      <c r="E6" s="10"/>
    </row>
  </sheetData>
  <phoneticPr fontId="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view="pageBreakPreview" topLeftCell="A49" zoomScale="85" zoomScaleNormal="100" zoomScaleSheetLayoutView="85" workbookViewId="0">
      <selection activeCell="M6" sqref="M6"/>
    </sheetView>
  </sheetViews>
  <sheetFormatPr defaultColWidth="9" defaultRowHeight="30" customHeight="1" x14ac:dyDescent="0.25"/>
  <cols>
    <col min="1" max="1" width="9.42578125" style="14" customWidth="1"/>
    <col min="2" max="3" width="9.42578125" style="23" customWidth="1"/>
    <col min="4" max="4" width="14.28515625" style="23" customWidth="1"/>
    <col min="5" max="5" width="15.7109375" style="14" customWidth="1"/>
    <col min="6" max="6" width="52.7109375" style="24" customWidth="1"/>
    <col min="7" max="9" width="15.7109375" style="14" customWidth="1"/>
    <col min="10" max="16384" width="9" style="14"/>
  </cols>
  <sheetData>
    <row r="1" spans="1:9" ht="30" customHeight="1" x14ac:dyDescent="0.25">
      <c r="A1" s="48" t="s">
        <v>276</v>
      </c>
      <c r="B1" s="48"/>
      <c r="C1" s="48"/>
      <c r="D1" s="48"/>
      <c r="E1" s="48"/>
      <c r="F1" s="48"/>
      <c r="G1" s="48"/>
      <c r="H1" s="48"/>
      <c r="I1" s="48"/>
    </row>
    <row r="2" spans="1:9" ht="30" customHeight="1" x14ac:dyDescent="0.25">
      <c r="A2" s="48" t="s">
        <v>30</v>
      </c>
      <c r="B2" s="48"/>
      <c r="C2" s="48"/>
      <c r="D2" s="48"/>
      <c r="E2" s="48"/>
      <c r="F2" s="15"/>
      <c r="G2" s="16" t="s">
        <v>35</v>
      </c>
      <c r="H2" s="48"/>
      <c r="I2" s="48"/>
    </row>
    <row r="3" spans="1:9" ht="30" customHeight="1" x14ac:dyDescent="0.25">
      <c r="A3" s="48" t="s">
        <v>36</v>
      </c>
      <c r="B3" s="48"/>
      <c r="C3" s="48"/>
      <c r="D3" s="48"/>
      <c r="E3" s="48"/>
      <c r="F3" s="15"/>
      <c r="G3" s="16" t="s">
        <v>31</v>
      </c>
      <c r="H3" s="48"/>
      <c r="I3" s="48"/>
    </row>
    <row r="4" spans="1:9" ht="48.75" customHeight="1" x14ac:dyDescent="0.25">
      <c r="A4" s="48" t="s">
        <v>37</v>
      </c>
      <c r="B4" s="48"/>
      <c r="C4" s="17" t="s">
        <v>367</v>
      </c>
      <c r="D4" s="17" t="s">
        <v>376</v>
      </c>
      <c r="E4" s="16" t="s">
        <v>33</v>
      </c>
      <c r="F4" s="16" t="s">
        <v>38</v>
      </c>
      <c r="G4" s="16" t="s">
        <v>39</v>
      </c>
      <c r="H4" s="16" t="s">
        <v>40</v>
      </c>
      <c r="I4" s="18" t="s">
        <v>32</v>
      </c>
    </row>
    <row r="5" spans="1:9" ht="30" customHeight="1" x14ac:dyDescent="0.25">
      <c r="A5" s="49" t="s">
        <v>363</v>
      </c>
      <c r="B5" s="50"/>
      <c r="C5" s="71" t="s">
        <v>382</v>
      </c>
      <c r="D5" s="74" t="s">
        <v>371</v>
      </c>
      <c r="E5" s="61" t="s">
        <v>366</v>
      </c>
      <c r="F5" s="29" t="s">
        <v>392</v>
      </c>
      <c r="G5" s="55">
        <v>10</v>
      </c>
      <c r="H5" s="16"/>
      <c r="I5" s="58">
        <f>IF(G5-SUM(H5:H9)="","",(IF(G5-SUM(H5:H9)&lt;0,0,(G5-SUM(H5:H9)))))</f>
        <v>10</v>
      </c>
    </row>
    <row r="6" spans="1:9" ht="44.25" customHeight="1" x14ac:dyDescent="0.25">
      <c r="A6" s="51"/>
      <c r="B6" s="52"/>
      <c r="C6" s="72"/>
      <c r="D6" s="75"/>
      <c r="E6" s="62"/>
      <c r="F6" s="19" t="s">
        <v>380</v>
      </c>
      <c r="G6" s="56"/>
      <c r="H6" s="16"/>
      <c r="I6" s="59"/>
    </row>
    <row r="7" spans="1:9" ht="30" customHeight="1" x14ac:dyDescent="0.25">
      <c r="A7" s="51"/>
      <c r="B7" s="52"/>
      <c r="C7" s="72"/>
      <c r="D7" s="75"/>
      <c r="E7" s="62"/>
      <c r="F7" s="19" t="s">
        <v>398</v>
      </c>
      <c r="G7" s="56"/>
      <c r="H7" s="16"/>
      <c r="I7" s="59"/>
    </row>
    <row r="8" spans="1:9" ht="30" customHeight="1" x14ac:dyDescent="0.25">
      <c r="A8" s="51"/>
      <c r="B8" s="52"/>
      <c r="C8" s="72"/>
      <c r="D8" s="75"/>
      <c r="E8" s="62"/>
      <c r="F8" s="29" t="s">
        <v>393</v>
      </c>
      <c r="G8" s="56"/>
      <c r="H8" s="16"/>
      <c r="I8" s="59"/>
    </row>
    <row r="9" spans="1:9" ht="43.5" customHeight="1" x14ac:dyDescent="0.25">
      <c r="A9" s="51"/>
      <c r="B9" s="52"/>
      <c r="C9" s="72"/>
      <c r="D9" s="75"/>
      <c r="E9" s="63"/>
      <c r="F9" s="29" t="s">
        <v>394</v>
      </c>
      <c r="G9" s="57"/>
      <c r="H9" s="16"/>
      <c r="I9" s="60"/>
    </row>
    <row r="10" spans="1:9" ht="30" customHeight="1" x14ac:dyDescent="0.25">
      <c r="A10" s="51"/>
      <c r="B10" s="52"/>
      <c r="C10" s="72"/>
      <c r="D10" s="75"/>
      <c r="E10" s="64" t="s">
        <v>277</v>
      </c>
      <c r="F10" s="15" t="s">
        <v>395</v>
      </c>
      <c r="G10" s="64">
        <v>10</v>
      </c>
      <c r="H10" s="20"/>
      <c r="I10" s="64">
        <f>IF(G10-SUM(H10:H13)="","",(IF(G10-SUM(H10:H13)&lt;0,0,(G10-SUM(H10:H13)))))</f>
        <v>10</v>
      </c>
    </row>
    <row r="11" spans="1:9" ht="30" customHeight="1" x14ac:dyDescent="0.25">
      <c r="A11" s="51"/>
      <c r="B11" s="52"/>
      <c r="C11" s="72"/>
      <c r="D11" s="75"/>
      <c r="E11" s="64"/>
      <c r="F11" s="15" t="s">
        <v>278</v>
      </c>
      <c r="G11" s="64"/>
      <c r="H11" s="20"/>
      <c r="I11" s="64"/>
    </row>
    <row r="12" spans="1:9" ht="30" customHeight="1" x14ac:dyDescent="0.25">
      <c r="A12" s="51"/>
      <c r="B12" s="52"/>
      <c r="C12" s="72"/>
      <c r="D12" s="75"/>
      <c r="E12" s="64"/>
      <c r="F12" s="15" t="s">
        <v>279</v>
      </c>
      <c r="G12" s="64"/>
      <c r="H12" s="20"/>
      <c r="I12" s="64"/>
    </row>
    <row r="13" spans="1:9" ht="30" customHeight="1" x14ac:dyDescent="0.25">
      <c r="A13" s="51"/>
      <c r="B13" s="52"/>
      <c r="C13" s="72"/>
      <c r="D13" s="75"/>
      <c r="E13" s="64"/>
      <c r="F13" s="15" t="s">
        <v>280</v>
      </c>
      <c r="G13" s="64"/>
      <c r="H13" s="20"/>
      <c r="I13" s="64"/>
    </row>
    <row r="14" spans="1:9" ht="30" customHeight="1" x14ac:dyDescent="0.25">
      <c r="A14" s="51"/>
      <c r="B14" s="52"/>
      <c r="C14" s="72"/>
      <c r="D14" s="75"/>
      <c r="E14" s="64" t="s">
        <v>281</v>
      </c>
      <c r="F14" s="15" t="s">
        <v>282</v>
      </c>
      <c r="G14" s="64">
        <v>10</v>
      </c>
      <c r="H14" s="20"/>
      <c r="I14" s="64">
        <f>IF(G14-SUM(H14:H17)="","",(IF(G14-SUM(H14:H17)&lt;0,0,(G14-SUM(H14:H17)))))</f>
        <v>10</v>
      </c>
    </row>
    <row r="15" spans="1:9" ht="30" customHeight="1" x14ac:dyDescent="0.25">
      <c r="A15" s="51"/>
      <c r="B15" s="52"/>
      <c r="C15" s="72"/>
      <c r="D15" s="75"/>
      <c r="E15" s="64"/>
      <c r="F15" s="15" t="s">
        <v>283</v>
      </c>
      <c r="G15" s="64"/>
      <c r="H15" s="20"/>
      <c r="I15" s="64"/>
    </row>
    <row r="16" spans="1:9" ht="30" customHeight="1" x14ac:dyDescent="0.25">
      <c r="A16" s="51"/>
      <c r="B16" s="52"/>
      <c r="C16" s="72"/>
      <c r="D16" s="75"/>
      <c r="E16" s="64"/>
      <c r="F16" s="15" t="s">
        <v>284</v>
      </c>
      <c r="G16" s="64"/>
      <c r="H16" s="20"/>
      <c r="I16" s="64"/>
    </row>
    <row r="17" spans="1:9" ht="30" customHeight="1" x14ac:dyDescent="0.25">
      <c r="A17" s="51"/>
      <c r="B17" s="52"/>
      <c r="C17" s="72"/>
      <c r="D17" s="75"/>
      <c r="E17" s="64"/>
      <c r="F17" s="15" t="s">
        <v>285</v>
      </c>
      <c r="G17" s="64"/>
      <c r="H17" s="20"/>
      <c r="I17" s="64"/>
    </row>
    <row r="18" spans="1:9" ht="30" customHeight="1" x14ac:dyDescent="0.25">
      <c r="A18" s="51"/>
      <c r="B18" s="52"/>
      <c r="C18" s="72"/>
      <c r="D18" s="75"/>
      <c r="E18" s="64" t="s">
        <v>286</v>
      </c>
      <c r="F18" s="15" t="s">
        <v>287</v>
      </c>
      <c r="G18" s="64">
        <v>10</v>
      </c>
      <c r="H18" s="20"/>
      <c r="I18" s="64">
        <f>IF(G18-SUM(H18:H21)="","",(IF(G18-SUM(H18:H21)&lt;0,0,(G18-SUM(H18:H21)))))</f>
        <v>10</v>
      </c>
    </row>
    <row r="19" spans="1:9" ht="30" customHeight="1" x14ac:dyDescent="0.25">
      <c r="A19" s="51"/>
      <c r="B19" s="52"/>
      <c r="C19" s="72"/>
      <c r="D19" s="75"/>
      <c r="E19" s="64"/>
      <c r="F19" s="15" t="s">
        <v>288</v>
      </c>
      <c r="G19" s="64"/>
      <c r="H19" s="20"/>
      <c r="I19" s="64"/>
    </row>
    <row r="20" spans="1:9" ht="30" customHeight="1" x14ac:dyDescent="0.25">
      <c r="A20" s="51"/>
      <c r="B20" s="52"/>
      <c r="C20" s="72"/>
      <c r="D20" s="75"/>
      <c r="E20" s="64"/>
      <c r="F20" s="15" t="s">
        <v>289</v>
      </c>
      <c r="G20" s="64"/>
      <c r="H20" s="20"/>
      <c r="I20" s="64"/>
    </row>
    <row r="21" spans="1:9" ht="30" customHeight="1" x14ac:dyDescent="0.25">
      <c r="A21" s="51"/>
      <c r="B21" s="52"/>
      <c r="C21" s="72"/>
      <c r="D21" s="75"/>
      <c r="E21" s="64"/>
      <c r="F21" s="15" t="s">
        <v>290</v>
      </c>
      <c r="G21" s="64"/>
      <c r="H21" s="20"/>
      <c r="I21" s="64"/>
    </row>
    <row r="22" spans="1:9" ht="30" customHeight="1" x14ac:dyDescent="0.25">
      <c r="A22" s="51"/>
      <c r="B22" s="52"/>
      <c r="C22" s="72"/>
      <c r="D22" s="75"/>
      <c r="E22" s="64" t="s">
        <v>291</v>
      </c>
      <c r="F22" s="15" t="s">
        <v>292</v>
      </c>
      <c r="G22" s="64">
        <v>10</v>
      </c>
      <c r="H22" s="20"/>
      <c r="I22" s="64">
        <f>IF(G22-SUM(H22:H23)="","",(IF(G22-SUM(H22:H23)&lt;0,0,(G22-SUM(H22:H23)))))</f>
        <v>10</v>
      </c>
    </row>
    <row r="23" spans="1:9" ht="30" customHeight="1" x14ac:dyDescent="0.25">
      <c r="A23" s="51"/>
      <c r="B23" s="52"/>
      <c r="C23" s="72"/>
      <c r="D23" s="75"/>
      <c r="E23" s="64"/>
      <c r="F23" s="15" t="s">
        <v>293</v>
      </c>
      <c r="G23" s="64"/>
      <c r="H23" s="20"/>
      <c r="I23" s="64"/>
    </row>
    <row r="24" spans="1:9" ht="30" customHeight="1" x14ac:dyDescent="0.25">
      <c r="A24" s="51"/>
      <c r="B24" s="52"/>
      <c r="C24" s="72"/>
      <c r="D24" s="75"/>
      <c r="E24" s="64" t="s">
        <v>267</v>
      </c>
      <c r="F24" s="15" t="s">
        <v>294</v>
      </c>
      <c r="G24" s="64">
        <v>10</v>
      </c>
      <c r="H24" s="20"/>
      <c r="I24" s="64">
        <f>IF(G24-SUM(H24:H26)="","",(IF(G24-SUM(H24:H26)&lt;0,0,(G24-SUM(H24:H26)))))</f>
        <v>10</v>
      </c>
    </row>
    <row r="25" spans="1:9" ht="30" customHeight="1" x14ac:dyDescent="0.25">
      <c r="A25" s="51"/>
      <c r="B25" s="52"/>
      <c r="C25" s="72"/>
      <c r="D25" s="75"/>
      <c r="E25" s="64"/>
      <c r="F25" s="15" t="s">
        <v>295</v>
      </c>
      <c r="G25" s="64"/>
      <c r="H25" s="20"/>
      <c r="I25" s="64"/>
    </row>
    <row r="26" spans="1:9" ht="30" customHeight="1" x14ac:dyDescent="0.25">
      <c r="A26" s="51"/>
      <c r="B26" s="52"/>
      <c r="C26" s="72"/>
      <c r="D26" s="75"/>
      <c r="E26" s="64"/>
      <c r="F26" s="15" t="s">
        <v>296</v>
      </c>
      <c r="G26" s="64"/>
      <c r="H26" s="20"/>
      <c r="I26" s="64"/>
    </row>
    <row r="27" spans="1:9" ht="30" customHeight="1" x14ac:dyDescent="0.25">
      <c r="A27" s="51"/>
      <c r="B27" s="52"/>
      <c r="C27" s="72"/>
      <c r="D27" s="75"/>
      <c r="E27" s="64" t="s">
        <v>297</v>
      </c>
      <c r="F27" s="15" t="s">
        <v>298</v>
      </c>
      <c r="G27" s="64">
        <v>10</v>
      </c>
      <c r="H27" s="20"/>
      <c r="I27" s="64">
        <f>IF(G27-SUM(H27:H30)="","",(IF(G27-SUM(H27:H30)&lt;0,0,(G27-SUM(H27:H30)))))</f>
        <v>10</v>
      </c>
    </row>
    <row r="28" spans="1:9" ht="30" customHeight="1" x14ac:dyDescent="0.25">
      <c r="A28" s="51"/>
      <c r="B28" s="52"/>
      <c r="C28" s="72"/>
      <c r="D28" s="75"/>
      <c r="E28" s="64"/>
      <c r="F28" s="15" t="s">
        <v>299</v>
      </c>
      <c r="G28" s="64"/>
      <c r="H28" s="20"/>
      <c r="I28" s="64"/>
    </row>
    <row r="29" spans="1:9" ht="30" customHeight="1" x14ac:dyDescent="0.25">
      <c r="A29" s="51"/>
      <c r="B29" s="52"/>
      <c r="C29" s="72"/>
      <c r="D29" s="75"/>
      <c r="E29" s="64"/>
      <c r="F29" s="15" t="s">
        <v>300</v>
      </c>
      <c r="G29" s="64"/>
      <c r="H29" s="20"/>
      <c r="I29" s="64"/>
    </row>
    <row r="30" spans="1:9" ht="30" customHeight="1" x14ac:dyDescent="0.25">
      <c r="A30" s="51"/>
      <c r="B30" s="52"/>
      <c r="C30" s="72"/>
      <c r="D30" s="75"/>
      <c r="E30" s="64"/>
      <c r="F30" s="15" t="s">
        <v>301</v>
      </c>
      <c r="G30" s="64"/>
      <c r="H30" s="20"/>
      <c r="I30" s="64"/>
    </row>
    <row r="31" spans="1:9" ht="30" customHeight="1" x14ac:dyDescent="0.25">
      <c r="A31" s="51"/>
      <c r="B31" s="52"/>
      <c r="C31" s="72"/>
      <c r="D31" s="75"/>
      <c r="E31" s="64" t="s">
        <v>302</v>
      </c>
      <c r="F31" s="15" t="s">
        <v>303</v>
      </c>
      <c r="G31" s="64">
        <v>10</v>
      </c>
      <c r="H31" s="20"/>
      <c r="I31" s="64">
        <f>IF(G31-SUM(H31:H34)="","",(IF(G31-SUM(H31:H34)&lt;0,0,(G31-SUM(H31:H34)))))</f>
        <v>10</v>
      </c>
    </row>
    <row r="32" spans="1:9" ht="30" customHeight="1" x14ac:dyDescent="0.25">
      <c r="A32" s="51"/>
      <c r="B32" s="52"/>
      <c r="C32" s="72"/>
      <c r="D32" s="75"/>
      <c r="E32" s="64"/>
      <c r="F32" s="15" t="s">
        <v>304</v>
      </c>
      <c r="G32" s="64"/>
      <c r="H32" s="20"/>
      <c r="I32" s="64"/>
    </row>
    <row r="33" spans="1:9" ht="30" customHeight="1" x14ac:dyDescent="0.25">
      <c r="A33" s="51"/>
      <c r="B33" s="52"/>
      <c r="C33" s="72"/>
      <c r="D33" s="75"/>
      <c r="E33" s="64"/>
      <c r="F33" s="15" t="s">
        <v>305</v>
      </c>
      <c r="G33" s="64"/>
      <c r="H33" s="20"/>
      <c r="I33" s="64"/>
    </row>
    <row r="34" spans="1:9" ht="30" customHeight="1" x14ac:dyDescent="0.25">
      <c r="A34" s="51"/>
      <c r="B34" s="52"/>
      <c r="C34" s="72"/>
      <c r="D34" s="75"/>
      <c r="E34" s="64"/>
      <c r="F34" s="15" t="s">
        <v>306</v>
      </c>
      <c r="G34" s="64"/>
      <c r="H34" s="20"/>
      <c r="I34" s="64"/>
    </row>
    <row r="35" spans="1:9" ht="30" customHeight="1" x14ac:dyDescent="0.25">
      <c r="A35" s="51"/>
      <c r="B35" s="52"/>
      <c r="C35" s="72"/>
      <c r="D35" s="75"/>
      <c r="E35" s="64" t="s">
        <v>307</v>
      </c>
      <c r="F35" s="15" t="s">
        <v>308</v>
      </c>
      <c r="G35" s="64">
        <v>10</v>
      </c>
      <c r="H35" s="20"/>
      <c r="I35" s="64">
        <f>IF(G35-SUM(H35:H38)="","",(IF(G35-SUM(H35:H38)&lt;0,0,(G35-SUM(H35:H38)))))</f>
        <v>10</v>
      </c>
    </row>
    <row r="36" spans="1:9" ht="30" customHeight="1" x14ac:dyDescent="0.25">
      <c r="A36" s="51"/>
      <c r="B36" s="52"/>
      <c r="C36" s="72"/>
      <c r="D36" s="75"/>
      <c r="E36" s="64"/>
      <c r="F36" s="15" t="s">
        <v>309</v>
      </c>
      <c r="G36" s="64"/>
      <c r="H36" s="20"/>
      <c r="I36" s="64"/>
    </row>
    <row r="37" spans="1:9" ht="30" customHeight="1" x14ac:dyDescent="0.25">
      <c r="A37" s="51"/>
      <c r="B37" s="52"/>
      <c r="C37" s="72"/>
      <c r="D37" s="75"/>
      <c r="E37" s="64"/>
      <c r="F37" s="15" t="s">
        <v>310</v>
      </c>
      <c r="G37" s="64"/>
      <c r="H37" s="20"/>
      <c r="I37" s="64"/>
    </row>
    <row r="38" spans="1:9" ht="30" customHeight="1" x14ac:dyDescent="0.25">
      <c r="A38" s="51"/>
      <c r="B38" s="52"/>
      <c r="C38" s="72"/>
      <c r="D38" s="75"/>
      <c r="E38" s="64"/>
      <c r="F38" s="15" t="s">
        <v>311</v>
      </c>
      <c r="G38" s="64"/>
      <c r="H38" s="20"/>
      <c r="I38" s="64"/>
    </row>
    <row r="39" spans="1:9" ht="30" customHeight="1" x14ac:dyDescent="0.25">
      <c r="A39" s="51"/>
      <c r="B39" s="52"/>
      <c r="C39" s="72"/>
      <c r="D39" s="75"/>
      <c r="E39" s="64" t="s">
        <v>312</v>
      </c>
      <c r="F39" s="15" t="s">
        <v>313</v>
      </c>
      <c r="G39" s="64">
        <v>10</v>
      </c>
      <c r="H39" s="20"/>
      <c r="I39" s="64">
        <f>IF(G39-SUM(H39:H40)="","",(IF(G39-SUM(H39:H40)&lt;0,0,(G39-SUM(H39:H40)))))</f>
        <v>10</v>
      </c>
    </row>
    <row r="40" spans="1:9" ht="30" customHeight="1" x14ac:dyDescent="0.25">
      <c r="A40" s="51"/>
      <c r="B40" s="52"/>
      <c r="C40" s="72"/>
      <c r="D40" s="75"/>
      <c r="E40" s="64"/>
      <c r="F40" s="15" t="s">
        <v>314</v>
      </c>
      <c r="G40" s="64"/>
      <c r="H40" s="20"/>
      <c r="I40" s="64"/>
    </row>
    <row r="41" spans="1:9" ht="30" customHeight="1" x14ac:dyDescent="0.25">
      <c r="A41" s="53"/>
      <c r="B41" s="54"/>
      <c r="C41" s="73"/>
      <c r="D41" s="76"/>
      <c r="E41" s="48" t="s">
        <v>315</v>
      </c>
      <c r="F41" s="48"/>
      <c r="G41" s="20">
        <f>SUM(G5:G40)</f>
        <v>100</v>
      </c>
      <c r="H41" s="20"/>
      <c r="I41" s="27">
        <f>SUM(I5:I40)</f>
        <v>100</v>
      </c>
    </row>
    <row r="42" spans="1:9" ht="30" customHeight="1" x14ac:dyDescent="0.25">
      <c r="A42" s="65" t="s">
        <v>275</v>
      </c>
      <c r="B42" s="66"/>
      <c r="C42" s="66"/>
      <c r="D42" s="66"/>
      <c r="E42" s="66"/>
      <c r="F42" s="67"/>
      <c r="G42" s="68">
        <f>I41/G41</f>
        <v>1</v>
      </c>
      <c r="H42" s="69"/>
      <c r="I42" s="70"/>
    </row>
  </sheetData>
  <mergeCells count="42">
    <mergeCell ref="E24:E26"/>
    <mergeCell ref="G24:G26"/>
    <mergeCell ref="C5:C41"/>
    <mergeCell ref="D5:D41"/>
    <mergeCell ref="I10:I13"/>
    <mergeCell ref="E22:E23"/>
    <mergeCell ref="G18:G21"/>
    <mergeCell ref="I18:I21"/>
    <mergeCell ref="E10:E13"/>
    <mergeCell ref="G10:G13"/>
    <mergeCell ref="E14:E17"/>
    <mergeCell ref="G14:G17"/>
    <mergeCell ref="I14:I17"/>
    <mergeCell ref="A42:F42"/>
    <mergeCell ref="G42:I42"/>
    <mergeCell ref="E31:E34"/>
    <mergeCell ref="G31:G34"/>
    <mergeCell ref="I31:I34"/>
    <mergeCell ref="E35:E38"/>
    <mergeCell ref="G35:G38"/>
    <mergeCell ref="I35:I38"/>
    <mergeCell ref="A4:B4"/>
    <mergeCell ref="A5:B41"/>
    <mergeCell ref="G5:G9"/>
    <mergeCell ref="I5:I9"/>
    <mergeCell ref="E5:E9"/>
    <mergeCell ref="E39:E40"/>
    <mergeCell ref="G39:G40"/>
    <mergeCell ref="E41:F41"/>
    <mergeCell ref="I24:I26"/>
    <mergeCell ref="E27:E30"/>
    <mergeCell ref="G27:G30"/>
    <mergeCell ref="I27:I30"/>
    <mergeCell ref="I39:I40"/>
    <mergeCell ref="G22:G23"/>
    <mergeCell ref="I22:I23"/>
    <mergeCell ref="E18:E21"/>
    <mergeCell ref="A1:I1"/>
    <mergeCell ref="A2:E2"/>
    <mergeCell ref="H2:I2"/>
    <mergeCell ref="A3:E3"/>
    <mergeCell ref="H3:I3"/>
  </mergeCells>
  <phoneticPr fontId="7" type="noConversion"/>
  <pageMargins left="0.7" right="0.7" top="0.75" bottom="0.75" header="0.3" footer="0.3"/>
  <pageSetup paperSize="9" scale="55"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view="pageBreakPreview" topLeftCell="A22" zoomScaleNormal="100" zoomScaleSheetLayoutView="100" workbookViewId="0">
      <selection activeCell="F24" sqref="F24"/>
    </sheetView>
  </sheetViews>
  <sheetFormatPr defaultColWidth="9" defaultRowHeight="30" customHeight="1" x14ac:dyDescent="0.25"/>
  <cols>
    <col min="1" max="1" width="9.42578125" style="14" customWidth="1"/>
    <col min="2" max="3" width="9.42578125" style="23" customWidth="1"/>
    <col min="4" max="4" width="15.28515625" style="23" customWidth="1"/>
    <col min="5" max="5" width="15.7109375" style="14" customWidth="1"/>
    <col min="6" max="6" width="45.140625" style="24" customWidth="1"/>
    <col min="7" max="8" width="15.7109375" style="14" customWidth="1"/>
    <col min="9" max="9" width="24.28515625" style="14" customWidth="1"/>
    <col min="10" max="16384" width="9" style="14"/>
  </cols>
  <sheetData>
    <row r="1" spans="1:9" ht="30" customHeight="1" x14ac:dyDescent="0.25">
      <c r="A1" s="48" t="s">
        <v>316</v>
      </c>
      <c r="B1" s="48"/>
      <c r="C1" s="48"/>
      <c r="D1" s="48"/>
      <c r="E1" s="48"/>
      <c r="F1" s="48"/>
      <c r="G1" s="48"/>
      <c r="H1" s="48"/>
      <c r="I1" s="48"/>
    </row>
    <row r="2" spans="1:9" ht="30" customHeight="1" x14ac:dyDescent="0.25">
      <c r="A2" s="48" t="s">
        <v>30</v>
      </c>
      <c r="B2" s="48"/>
      <c r="C2" s="48"/>
      <c r="D2" s="48"/>
      <c r="E2" s="48"/>
      <c r="F2" s="25"/>
      <c r="G2" s="16" t="s">
        <v>35</v>
      </c>
      <c r="H2" s="48"/>
      <c r="I2" s="48"/>
    </row>
    <row r="3" spans="1:9" ht="30" customHeight="1" x14ac:dyDescent="0.25">
      <c r="A3" s="48" t="s">
        <v>36</v>
      </c>
      <c r="B3" s="48"/>
      <c r="C3" s="48"/>
      <c r="D3" s="48"/>
      <c r="E3" s="48"/>
      <c r="F3" s="25"/>
      <c r="G3" s="16" t="s">
        <v>31</v>
      </c>
      <c r="H3" s="48"/>
      <c r="I3" s="48"/>
    </row>
    <row r="4" spans="1:9" ht="42" customHeight="1" x14ac:dyDescent="0.25">
      <c r="A4" s="48" t="s">
        <v>37</v>
      </c>
      <c r="B4" s="48"/>
      <c r="C4" s="17" t="s">
        <v>368</v>
      </c>
      <c r="D4" s="17" t="s">
        <v>376</v>
      </c>
      <c r="E4" s="16" t="s">
        <v>33</v>
      </c>
      <c r="F4" s="16" t="s">
        <v>38</v>
      </c>
      <c r="G4" s="16" t="s">
        <v>39</v>
      </c>
      <c r="H4" s="16" t="s">
        <v>40</v>
      </c>
      <c r="I4" s="18" t="s">
        <v>32</v>
      </c>
    </row>
    <row r="5" spans="1:9" ht="39.950000000000003" customHeight="1" x14ac:dyDescent="0.25">
      <c r="A5" s="88" t="s">
        <v>364</v>
      </c>
      <c r="B5" s="89"/>
      <c r="C5" s="77" t="s">
        <v>385</v>
      </c>
      <c r="D5" s="77" t="s">
        <v>378</v>
      </c>
      <c r="E5" s="61" t="s">
        <v>366</v>
      </c>
      <c r="F5" s="19" t="s">
        <v>397</v>
      </c>
      <c r="G5" s="55">
        <v>10</v>
      </c>
      <c r="H5" s="16"/>
      <c r="I5" s="58">
        <f>IF(G5-SUM(H5:H9)="","",(IF(G5-SUM(H5:H9)&lt;0,0,(G5-SUM(H5:H9)))))</f>
        <v>10</v>
      </c>
    </row>
    <row r="6" spans="1:9" ht="39.950000000000003" customHeight="1" x14ac:dyDescent="0.25">
      <c r="A6" s="90"/>
      <c r="B6" s="91"/>
      <c r="C6" s="78"/>
      <c r="D6" s="78"/>
      <c r="E6" s="62"/>
      <c r="F6" s="19" t="s">
        <v>379</v>
      </c>
      <c r="G6" s="56"/>
      <c r="H6" s="16"/>
      <c r="I6" s="59"/>
    </row>
    <row r="7" spans="1:9" ht="39.950000000000003" customHeight="1" x14ac:dyDescent="0.25">
      <c r="A7" s="90"/>
      <c r="B7" s="91"/>
      <c r="C7" s="78"/>
      <c r="D7" s="78"/>
      <c r="E7" s="62"/>
      <c r="F7" s="19" t="s">
        <v>399</v>
      </c>
      <c r="G7" s="56"/>
      <c r="H7" s="16"/>
      <c r="I7" s="59"/>
    </row>
    <row r="8" spans="1:9" ht="39.950000000000003" customHeight="1" x14ac:dyDescent="0.25">
      <c r="A8" s="90"/>
      <c r="B8" s="91"/>
      <c r="C8" s="78"/>
      <c r="D8" s="78"/>
      <c r="E8" s="62"/>
      <c r="F8" s="19" t="s">
        <v>396</v>
      </c>
      <c r="G8" s="56"/>
      <c r="H8" s="16"/>
      <c r="I8" s="59"/>
    </row>
    <row r="9" spans="1:9" ht="39.950000000000003" customHeight="1" x14ac:dyDescent="0.25">
      <c r="A9" s="90"/>
      <c r="B9" s="91"/>
      <c r="C9" s="78"/>
      <c r="D9" s="78"/>
      <c r="E9" s="63"/>
      <c r="F9" s="29" t="s">
        <v>370</v>
      </c>
      <c r="G9" s="57"/>
      <c r="H9" s="16"/>
      <c r="I9" s="60"/>
    </row>
    <row r="10" spans="1:9" ht="30" customHeight="1" x14ac:dyDescent="0.25">
      <c r="A10" s="90"/>
      <c r="B10" s="91"/>
      <c r="C10" s="78"/>
      <c r="D10" s="78"/>
      <c r="E10" s="80" t="s">
        <v>317</v>
      </c>
      <c r="F10" s="30" t="s">
        <v>400</v>
      </c>
      <c r="G10" s="80">
        <v>10</v>
      </c>
      <c r="H10" s="26"/>
      <c r="I10" s="80">
        <f>IF(G10-SUM(H10:H15)="","",(IF(G10-SUM(H10:H15)&lt;0,0,(G10-SUM(H10:H15)))))</f>
        <v>10</v>
      </c>
    </row>
    <row r="11" spans="1:9" ht="30" customHeight="1" x14ac:dyDescent="0.25">
      <c r="A11" s="90"/>
      <c r="B11" s="91"/>
      <c r="C11" s="78"/>
      <c r="D11" s="78"/>
      <c r="E11" s="80"/>
      <c r="F11" s="25" t="s">
        <v>318</v>
      </c>
      <c r="G11" s="80"/>
      <c r="H11" s="26"/>
      <c r="I11" s="80"/>
    </row>
    <row r="12" spans="1:9" ht="30" customHeight="1" x14ac:dyDescent="0.25">
      <c r="A12" s="90"/>
      <c r="B12" s="91"/>
      <c r="C12" s="78"/>
      <c r="D12" s="78"/>
      <c r="E12" s="80"/>
      <c r="F12" s="30" t="s">
        <v>319</v>
      </c>
      <c r="G12" s="80"/>
      <c r="H12" s="26"/>
      <c r="I12" s="80"/>
    </row>
    <row r="13" spans="1:9" ht="30" customHeight="1" x14ac:dyDescent="0.25">
      <c r="A13" s="90"/>
      <c r="B13" s="91"/>
      <c r="C13" s="78"/>
      <c r="D13" s="78"/>
      <c r="E13" s="80"/>
      <c r="F13" s="25" t="s">
        <v>320</v>
      </c>
      <c r="G13" s="80"/>
      <c r="H13" s="26"/>
      <c r="I13" s="80"/>
    </row>
    <row r="14" spans="1:9" ht="30" customHeight="1" x14ac:dyDescent="0.25">
      <c r="A14" s="90"/>
      <c r="B14" s="91"/>
      <c r="C14" s="78"/>
      <c r="D14" s="78"/>
      <c r="E14" s="80"/>
      <c r="F14" s="25" t="s">
        <v>321</v>
      </c>
      <c r="G14" s="80"/>
      <c r="H14" s="26"/>
      <c r="I14" s="80"/>
    </row>
    <row r="15" spans="1:9" ht="30" customHeight="1" x14ac:dyDescent="0.25">
      <c r="A15" s="90"/>
      <c r="B15" s="91"/>
      <c r="C15" s="78"/>
      <c r="D15" s="78"/>
      <c r="E15" s="80"/>
      <c r="F15" s="25" t="s">
        <v>322</v>
      </c>
      <c r="G15" s="80"/>
      <c r="H15" s="26"/>
      <c r="I15" s="80"/>
    </row>
    <row r="16" spans="1:9" ht="30" customHeight="1" x14ac:dyDescent="0.25">
      <c r="A16" s="90"/>
      <c r="B16" s="91"/>
      <c r="C16" s="78"/>
      <c r="D16" s="78"/>
      <c r="E16" s="80" t="s">
        <v>323</v>
      </c>
      <c r="F16" s="25" t="s">
        <v>324</v>
      </c>
      <c r="G16" s="80">
        <v>10</v>
      </c>
      <c r="H16" s="26"/>
      <c r="I16" s="80">
        <f>IF(G16-SUM(H16:H21)="","",(IF(G16-SUM(H16:H21)&lt;0,0,(G16-SUM(H16:H21)))))</f>
        <v>10</v>
      </c>
    </row>
    <row r="17" spans="1:9" ht="30" customHeight="1" x14ac:dyDescent="0.25">
      <c r="A17" s="90"/>
      <c r="B17" s="91"/>
      <c r="C17" s="78"/>
      <c r="D17" s="78"/>
      <c r="E17" s="80"/>
      <c r="F17" s="25" t="s">
        <v>325</v>
      </c>
      <c r="G17" s="80"/>
      <c r="H17" s="26"/>
      <c r="I17" s="80"/>
    </row>
    <row r="18" spans="1:9" ht="30" customHeight="1" x14ac:dyDescent="0.25">
      <c r="A18" s="90"/>
      <c r="B18" s="91"/>
      <c r="C18" s="78"/>
      <c r="D18" s="78"/>
      <c r="E18" s="80"/>
      <c r="F18" s="25" t="s">
        <v>326</v>
      </c>
      <c r="G18" s="80"/>
      <c r="H18" s="26"/>
      <c r="I18" s="80"/>
    </row>
    <row r="19" spans="1:9" ht="30" customHeight="1" x14ac:dyDescent="0.25">
      <c r="A19" s="90"/>
      <c r="B19" s="91"/>
      <c r="C19" s="78"/>
      <c r="D19" s="78"/>
      <c r="E19" s="80"/>
      <c r="F19" s="25" t="s">
        <v>327</v>
      </c>
      <c r="G19" s="80"/>
      <c r="H19" s="26"/>
      <c r="I19" s="80"/>
    </row>
    <row r="20" spans="1:9" ht="30" customHeight="1" x14ac:dyDescent="0.25">
      <c r="A20" s="90"/>
      <c r="B20" s="91"/>
      <c r="C20" s="78"/>
      <c r="D20" s="78"/>
      <c r="E20" s="80"/>
      <c r="F20" s="25" t="s">
        <v>155</v>
      </c>
      <c r="G20" s="80"/>
      <c r="H20" s="26"/>
      <c r="I20" s="80"/>
    </row>
    <row r="21" spans="1:9" ht="30" customHeight="1" x14ac:dyDescent="0.25">
      <c r="A21" s="90"/>
      <c r="B21" s="91"/>
      <c r="C21" s="78"/>
      <c r="D21" s="78"/>
      <c r="E21" s="80"/>
      <c r="F21" s="25" t="s">
        <v>328</v>
      </c>
      <c r="G21" s="80"/>
      <c r="H21" s="26"/>
      <c r="I21" s="80"/>
    </row>
    <row r="22" spans="1:9" ht="30" customHeight="1" x14ac:dyDescent="0.25">
      <c r="A22" s="90"/>
      <c r="B22" s="91"/>
      <c r="C22" s="78"/>
      <c r="D22" s="78"/>
      <c r="E22" s="80" t="s">
        <v>329</v>
      </c>
      <c r="F22" s="25" t="s">
        <v>401</v>
      </c>
      <c r="G22" s="80">
        <v>10</v>
      </c>
      <c r="H22" s="26"/>
      <c r="I22" s="80">
        <f>IF(G22-SUM(H22:H24)="","",(IF(G22-SUM(H22:H24)&lt;0,0,(G22-SUM(H22:H24)))))</f>
        <v>10</v>
      </c>
    </row>
    <row r="23" spans="1:9" ht="30" customHeight="1" x14ac:dyDescent="0.25">
      <c r="A23" s="90"/>
      <c r="B23" s="91"/>
      <c r="C23" s="78"/>
      <c r="D23" s="78"/>
      <c r="E23" s="80"/>
      <c r="F23" s="25" t="s">
        <v>330</v>
      </c>
      <c r="G23" s="80"/>
      <c r="H23" s="26"/>
      <c r="I23" s="80"/>
    </row>
    <row r="24" spans="1:9" ht="30" customHeight="1" x14ac:dyDescent="0.25">
      <c r="A24" s="90"/>
      <c r="B24" s="91"/>
      <c r="C24" s="78"/>
      <c r="D24" s="78"/>
      <c r="E24" s="80"/>
      <c r="F24" s="25" t="s">
        <v>331</v>
      </c>
      <c r="G24" s="80"/>
      <c r="H24" s="26"/>
      <c r="I24" s="80"/>
    </row>
    <row r="25" spans="1:9" ht="30" customHeight="1" x14ac:dyDescent="0.25">
      <c r="A25" s="90"/>
      <c r="B25" s="91"/>
      <c r="C25" s="78"/>
      <c r="D25" s="78"/>
      <c r="E25" s="80" t="s">
        <v>332</v>
      </c>
      <c r="F25" s="25" t="s">
        <v>114</v>
      </c>
      <c r="G25" s="80">
        <v>10</v>
      </c>
      <c r="H25" s="26"/>
      <c r="I25" s="80">
        <f>IF(G25-SUM(H25:H27)="","",(IF(G25-SUM(H25:H27)&lt;0,0,(G25-SUM(H25:H27)))))</f>
        <v>10</v>
      </c>
    </row>
    <row r="26" spans="1:9" ht="30" customHeight="1" x14ac:dyDescent="0.25">
      <c r="A26" s="90"/>
      <c r="B26" s="91"/>
      <c r="C26" s="78"/>
      <c r="D26" s="78"/>
      <c r="E26" s="80"/>
      <c r="F26" s="25" t="s">
        <v>113</v>
      </c>
      <c r="G26" s="80"/>
      <c r="H26" s="26"/>
      <c r="I26" s="80"/>
    </row>
    <row r="27" spans="1:9" ht="30" customHeight="1" x14ac:dyDescent="0.25">
      <c r="A27" s="90"/>
      <c r="B27" s="91"/>
      <c r="C27" s="78"/>
      <c r="D27" s="78"/>
      <c r="E27" s="80"/>
      <c r="F27" s="25" t="s">
        <v>333</v>
      </c>
      <c r="G27" s="80"/>
      <c r="H27" s="26"/>
      <c r="I27" s="80"/>
    </row>
    <row r="28" spans="1:9" ht="30" customHeight="1" x14ac:dyDescent="0.25">
      <c r="A28" s="90"/>
      <c r="B28" s="91"/>
      <c r="C28" s="78"/>
      <c r="D28" s="78"/>
      <c r="E28" s="80" t="s">
        <v>64</v>
      </c>
      <c r="F28" s="25" t="s">
        <v>334</v>
      </c>
      <c r="G28" s="80">
        <v>10</v>
      </c>
      <c r="H28" s="26"/>
      <c r="I28" s="80">
        <f>IF(G28-SUM(H28:H30)="","",(IF(G28-SUM(H28:H30)&lt;0,0,(G28-SUM(H28:H30)))))</f>
        <v>10</v>
      </c>
    </row>
    <row r="29" spans="1:9" ht="30" customHeight="1" x14ac:dyDescent="0.25">
      <c r="A29" s="90"/>
      <c r="B29" s="91"/>
      <c r="C29" s="78"/>
      <c r="D29" s="78"/>
      <c r="E29" s="80"/>
      <c r="F29" s="25" t="s">
        <v>67</v>
      </c>
      <c r="G29" s="80"/>
      <c r="H29" s="26"/>
      <c r="I29" s="80"/>
    </row>
    <row r="30" spans="1:9" ht="30" customHeight="1" x14ac:dyDescent="0.25">
      <c r="A30" s="90"/>
      <c r="B30" s="91"/>
      <c r="C30" s="78"/>
      <c r="D30" s="78"/>
      <c r="E30" s="80"/>
      <c r="F30" s="25" t="s">
        <v>68</v>
      </c>
      <c r="G30" s="80"/>
      <c r="H30" s="26"/>
      <c r="I30" s="80"/>
    </row>
    <row r="31" spans="1:9" ht="30" customHeight="1" x14ac:dyDescent="0.25">
      <c r="A31" s="90"/>
      <c r="B31" s="91"/>
      <c r="C31" s="78"/>
      <c r="D31" s="78"/>
      <c r="E31" s="80" t="s">
        <v>73</v>
      </c>
      <c r="F31" s="25" t="s">
        <v>335</v>
      </c>
      <c r="G31" s="80">
        <v>10</v>
      </c>
      <c r="H31" s="26"/>
      <c r="I31" s="80">
        <f>IF(G31-SUM(H31:H34)="","",(IF(G31-SUM(H31:H34)&lt;0,0,(G31-SUM(H31:H34)))))</f>
        <v>10</v>
      </c>
    </row>
    <row r="32" spans="1:9" ht="30" customHeight="1" x14ac:dyDescent="0.25">
      <c r="A32" s="90"/>
      <c r="B32" s="91"/>
      <c r="C32" s="78"/>
      <c r="D32" s="78"/>
      <c r="E32" s="80"/>
      <c r="F32" s="25" t="s">
        <v>336</v>
      </c>
      <c r="G32" s="80"/>
      <c r="H32" s="26"/>
      <c r="I32" s="80"/>
    </row>
    <row r="33" spans="1:9" ht="30" customHeight="1" x14ac:dyDescent="0.25">
      <c r="A33" s="90"/>
      <c r="B33" s="91"/>
      <c r="C33" s="78"/>
      <c r="D33" s="78"/>
      <c r="E33" s="80"/>
      <c r="F33" s="25" t="s">
        <v>337</v>
      </c>
      <c r="G33" s="80"/>
      <c r="H33" s="26"/>
      <c r="I33" s="80"/>
    </row>
    <row r="34" spans="1:9" ht="30" customHeight="1" x14ac:dyDescent="0.25">
      <c r="A34" s="90"/>
      <c r="B34" s="91"/>
      <c r="C34" s="78"/>
      <c r="D34" s="78"/>
      <c r="E34" s="80"/>
      <c r="F34" s="25" t="s">
        <v>338</v>
      </c>
      <c r="G34" s="80"/>
      <c r="H34" s="26"/>
      <c r="I34" s="80"/>
    </row>
    <row r="35" spans="1:9" ht="30" customHeight="1" x14ac:dyDescent="0.25">
      <c r="A35" s="90"/>
      <c r="B35" s="91"/>
      <c r="C35" s="78"/>
      <c r="D35" s="78"/>
      <c r="E35" s="80" t="s">
        <v>339</v>
      </c>
      <c r="F35" s="25" t="s">
        <v>340</v>
      </c>
      <c r="G35" s="80">
        <v>10</v>
      </c>
      <c r="H35" s="26"/>
      <c r="I35" s="80">
        <f>IF(G35-SUM(H35:H36)="","",(IF(G35-SUM(H35:H36)&lt;0,0,(G35-SUM(H35:H36)))))</f>
        <v>10</v>
      </c>
    </row>
    <row r="36" spans="1:9" ht="30" customHeight="1" x14ac:dyDescent="0.25">
      <c r="A36" s="90"/>
      <c r="B36" s="91"/>
      <c r="C36" s="78"/>
      <c r="D36" s="78"/>
      <c r="E36" s="80"/>
      <c r="F36" s="25" t="s">
        <v>341</v>
      </c>
      <c r="G36" s="80"/>
      <c r="H36" s="26"/>
      <c r="I36" s="80"/>
    </row>
    <row r="37" spans="1:9" ht="30" customHeight="1" x14ac:dyDescent="0.25">
      <c r="A37" s="90"/>
      <c r="B37" s="91"/>
      <c r="C37" s="78"/>
      <c r="D37" s="78"/>
      <c r="E37" s="80" t="s">
        <v>80</v>
      </c>
      <c r="F37" s="25" t="s">
        <v>342</v>
      </c>
      <c r="G37" s="80">
        <v>10</v>
      </c>
      <c r="H37" s="26"/>
      <c r="I37" s="80">
        <f>IF(G37-SUM(H37:H38)="","",(IF(G37-SUM(H37:H38)&lt;0,0,(G37-SUM(H37:H38)))))</f>
        <v>10</v>
      </c>
    </row>
    <row r="38" spans="1:9" ht="30" customHeight="1" x14ac:dyDescent="0.25">
      <c r="A38" s="90"/>
      <c r="B38" s="91"/>
      <c r="C38" s="78"/>
      <c r="D38" s="78"/>
      <c r="E38" s="80"/>
      <c r="F38" s="25" t="s">
        <v>343</v>
      </c>
      <c r="G38" s="80"/>
      <c r="H38" s="26"/>
      <c r="I38" s="80"/>
    </row>
    <row r="39" spans="1:9" ht="30" customHeight="1" x14ac:dyDescent="0.25">
      <c r="A39" s="90"/>
      <c r="B39" s="91"/>
      <c r="C39" s="78"/>
      <c r="D39" s="78"/>
      <c r="E39" s="80" t="s">
        <v>344</v>
      </c>
      <c r="F39" s="25" t="s">
        <v>345</v>
      </c>
      <c r="G39" s="80">
        <v>10</v>
      </c>
      <c r="H39" s="26"/>
      <c r="I39" s="80">
        <f>IF(G39-SUM(H39:H40)="","",(IF(G39-SUM(H39:H40)&lt;0,0,(G39-SUM(H39:H40)))))</f>
        <v>10</v>
      </c>
    </row>
    <row r="40" spans="1:9" ht="30" customHeight="1" x14ac:dyDescent="0.25">
      <c r="A40" s="90"/>
      <c r="B40" s="91"/>
      <c r="C40" s="78"/>
      <c r="D40" s="78"/>
      <c r="E40" s="80"/>
      <c r="F40" s="25" t="s">
        <v>346</v>
      </c>
      <c r="G40" s="80"/>
      <c r="H40" s="26"/>
      <c r="I40" s="80"/>
    </row>
    <row r="41" spans="1:9" ht="30" customHeight="1" x14ac:dyDescent="0.25">
      <c r="A41" s="92"/>
      <c r="B41" s="93"/>
      <c r="C41" s="79"/>
      <c r="D41" s="79"/>
      <c r="E41" s="81" t="s">
        <v>347</v>
      </c>
      <c r="F41" s="81"/>
      <c r="G41" s="26">
        <f>SUM(G5:G40)</f>
        <v>100</v>
      </c>
      <c r="H41" s="26"/>
      <c r="I41" s="26">
        <f>SUM(I5:I40)</f>
        <v>100</v>
      </c>
    </row>
    <row r="42" spans="1:9" ht="30" customHeight="1" x14ac:dyDescent="0.25">
      <c r="A42" s="82" t="s">
        <v>275</v>
      </c>
      <c r="B42" s="83"/>
      <c r="C42" s="83"/>
      <c r="D42" s="83"/>
      <c r="E42" s="83"/>
      <c r="F42" s="84"/>
      <c r="G42" s="85">
        <f>I41/G41</f>
        <v>1</v>
      </c>
      <c r="H42" s="86"/>
      <c r="I42" s="87"/>
    </row>
  </sheetData>
  <mergeCells count="42">
    <mergeCell ref="E41:F41"/>
    <mergeCell ref="A42:F42"/>
    <mergeCell ref="G42:I42"/>
    <mergeCell ref="A5:B41"/>
    <mergeCell ref="E5:E9"/>
    <mergeCell ref="G5:G9"/>
    <mergeCell ref="I5:I9"/>
    <mergeCell ref="E10:E15"/>
    <mergeCell ref="G10:G15"/>
    <mergeCell ref="I10:I15"/>
    <mergeCell ref="E16:E21"/>
    <mergeCell ref="G16:G21"/>
    <mergeCell ref="I16:I21"/>
    <mergeCell ref="E37:E38"/>
    <mergeCell ref="G37:G38"/>
    <mergeCell ref="I37:I38"/>
    <mergeCell ref="E39:E40"/>
    <mergeCell ref="G39:G40"/>
    <mergeCell ref="I39:I40"/>
    <mergeCell ref="I28:I30"/>
    <mergeCell ref="E31:E34"/>
    <mergeCell ref="G31:G34"/>
    <mergeCell ref="I31:I34"/>
    <mergeCell ref="E35:E36"/>
    <mergeCell ref="G35:G36"/>
    <mergeCell ref="I35:I36"/>
    <mergeCell ref="C5:C41"/>
    <mergeCell ref="D5:D41"/>
    <mergeCell ref="A4:B4"/>
    <mergeCell ref="A1:I1"/>
    <mergeCell ref="A2:E2"/>
    <mergeCell ref="H2:I2"/>
    <mergeCell ref="A3:E3"/>
    <mergeCell ref="H3:I3"/>
    <mergeCell ref="E22:E24"/>
    <mergeCell ref="G22:G24"/>
    <mergeCell ref="I22:I24"/>
    <mergeCell ref="E25:E27"/>
    <mergeCell ref="G25:G27"/>
    <mergeCell ref="I25:I27"/>
    <mergeCell ref="E28:E30"/>
    <mergeCell ref="G28:G30"/>
  </mergeCells>
  <phoneticPr fontId="6" type="noConversion"/>
  <pageMargins left="0.7" right="0.7" top="0.75" bottom="0.75" header="0.3" footer="0.3"/>
  <pageSetup paperSize="9" scale="60"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5"/>
  <sheetViews>
    <sheetView topLeftCell="A298" zoomScale="110" zoomScaleNormal="110" zoomScaleSheetLayoutView="85" workbookViewId="0">
      <selection activeCell="A305" sqref="A305:F305"/>
    </sheetView>
  </sheetViews>
  <sheetFormatPr defaultColWidth="9" defaultRowHeight="30" customHeight="1" x14ac:dyDescent="0.25"/>
  <cols>
    <col min="1" max="2" width="9.42578125" style="14" customWidth="1"/>
    <col min="3" max="3" width="14.28515625" style="14" customWidth="1"/>
    <col min="4" max="4" width="9.42578125" style="23" customWidth="1"/>
    <col min="5" max="5" width="15.7109375" style="14" customWidth="1"/>
    <col min="6" max="6" width="40.7109375" style="24" customWidth="1"/>
    <col min="7" max="9" width="15.7109375" style="14" customWidth="1"/>
    <col min="10" max="16384" width="9" style="14"/>
  </cols>
  <sheetData>
    <row r="1" spans="1:9" ht="30" customHeight="1" x14ac:dyDescent="0.25">
      <c r="A1" s="48" t="s">
        <v>34</v>
      </c>
      <c r="B1" s="48"/>
      <c r="C1" s="48"/>
      <c r="D1" s="48"/>
      <c r="E1" s="48"/>
      <c r="F1" s="48"/>
      <c r="G1" s="48"/>
      <c r="H1" s="48"/>
      <c r="I1" s="48"/>
    </row>
    <row r="2" spans="1:9" ht="30" customHeight="1" x14ac:dyDescent="0.25">
      <c r="A2" s="48" t="s">
        <v>30</v>
      </c>
      <c r="B2" s="48"/>
      <c r="C2" s="48"/>
      <c r="D2" s="48"/>
      <c r="E2" s="48"/>
      <c r="F2" s="15"/>
      <c r="G2" s="16" t="s">
        <v>35</v>
      </c>
      <c r="H2" s="48"/>
      <c r="I2" s="48"/>
    </row>
    <row r="3" spans="1:9" ht="30" customHeight="1" x14ac:dyDescent="0.25">
      <c r="A3" s="48" t="s">
        <v>36</v>
      </c>
      <c r="B3" s="48"/>
      <c r="C3" s="48"/>
      <c r="D3" s="48"/>
      <c r="E3" s="48"/>
      <c r="F3" s="15"/>
      <c r="G3" s="16" t="s">
        <v>31</v>
      </c>
      <c r="H3" s="48"/>
      <c r="I3" s="48"/>
    </row>
    <row r="4" spans="1:9" ht="45.75" customHeight="1" x14ac:dyDescent="0.25">
      <c r="A4" s="16" t="s">
        <v>37</v>
      </c>
      <c r="B4" s="17" t="s">
        <v>367</v>
      </c>
      <c r="C4" s="17" t="s">
        <v>376</v>
      </c>
      <c r="D4" s="16" t="s">
        <v>369</v>
      </c>
      <c r="E4" s="16" t="s">
        <v>33</v>
      </c>
      <c r="F4" s="16" t="s">
        <v>38</v>
      </c>
      <c r="G4" s="16" t="s">
        <v>39</v>
      </c>
      <c r="H4" s="16" t="s">
        <v>40</v>
      </c>
      <c r="I4" s="18" t="s">
        <v>32</v>
      </c>
    </row>
    <row r="5" spans="1:9" ht="30" customHeight="1" x14ac:dyDescent="0.25">
      <c r="A5" s="61" t="s">
        <v>365</v>
      </c>
      <c r="B5" s="94" t="s">
        <v>373</v>
      </c>
      <c r="C5" s="94" t="s">
        <v>372</v>
      </c>
      <c r="D5" s="48" t="s">
        <v>41</v>
      </c>
      <c r="E5" s="61" t="s">
        <v>366</v>
      </c>
      <c r="F5" s="19" t="s">
        <v>397</v>
      </c>
      <c r="G5" s="55">
        <v>10</v>
      </c>
      <c r="H5" s="16"/>
      <c r="I5" s="58">
        <f>IF(G5-SUM(H5:H9)="","",(IF(G5-SUM(H5:H9)&lt;0,0,(G5-SUM(H5:H9)))))</f>
        <v>10</v>
      </c>
    </row>
    <row r="6" spans="1:9" ht="30" customHeight="1" x14ac:dyDescent="0.25">
      <c r="A6" s="62"/>
      <c r="B6" s="95"/>
      <c r="C6" s="95"/>
      <c r="D6" s="48"/>
      <c r="E6" s="62"/>
      <c r="F6" s="19" t="s">
        <v>377</v>
      </c>
      <c r="G6" s="56"/>
      <c r="H6" s="16"/>
      <c r="I6" s="59"/>
    </row>
    <row r="7" spans="1:9" ht="30" customHeight="1" x14ac:dyDescent="0.25">
      <c r="A7" s="62"/>
      <c r="B7" s="95"/>
      <c r="C7" s="95"/>
      <c r="D7" s="48"/>
      <c r="E7" s="62"/>
      <c r="F7" s="19" t="s">
        <v>399</v>
      </c>
      <c r="G7" s="56"/>
      <c r="H7" s="16"/>
      <c r="I7" s="59"/>
    </row>
    <row r="8" spans="1:9" ht="30" customHeight="1" x14ac:dyDescent="0.25">
      <c r="A8" s="62"/>
      <c r="B8" s="62"/>
      <c r="C8" s="62"/>
      <c r="D8" s="48"/>
      <c r="E8" s="62"/>
      <c r="F8" s="19" t="s">
        <v>396</v>
      </c>
      <c r="G8" s="56"/>
      <c r="H8" s="16"/>
      <c r="I8" s="59"/>
    </row>
    <row r="9" spans="1:9" ht="30" customHeight="1" x14ac:dyDescent="0.25">
      <c r="A9" s="62"/>
      <c r="B9" s="62"/>
      <c r="C9" s="62"/>
      <c r="D9" s="48"/>
      <c r="E9" s="63"/>
      <c r="F9" s="29" t="s">
        <v>370</v>
      </c>
      <c r="G9" s="57"/>
      <c r="H9" s="16"/>
      <c r="I9" s="60"/>
    </row>
    <row r="10" spans="1:9" ht="30" customHeight="1" x14ac:dyDescent="0.25">
      <c r="A10" s="62"/>
      <c r="B10" s="62"/>
      <c r="C10" s="62"/>
      <c r="D10" s="48"/>
      <c r="E10" s="64" t="s">
        <v>43</v>
      </c>
      <c r="F10" s="15" t="s">
        <v>44</v>
      </c>
      <c r="G10" s="64">
        <v>10</v>
      </c>
      <c r="H10" s="20"/>
      <c r="I10" s="64">
        <f>IF(G10-SUM(H10:H14)="","",(IF(G10-SUM(H10:H14)&lt;0,0,(G10-SUM(H10:H14)))))</f>
        <v>10</v>
      </c>
    </row>
    <row r="11" spans="1:9" ht="30" customHeight="1" x14ac:dyDescent="0.25">
      <c r="A11" s="62"/>
      <c r="B11" s="62"/>
      <c r="C11" s="62"/>
      <c r="D11" s="48"/>
      <c r="E11" s="64"/>
      <c r="F11" s="15" t="s">
        <v>45</v>
      </c>
      <c r="G11" s="64"/>
      <c r="H11" s="20"/>
      <c r="I11" s="64"/>
    </row>
    <row r="12" spans="1:9" ht="30" customHeight="1" x14ac:dyDescent="0.25">
      <c r="A12" s="62"/>
      <c r="B12" s="62"/>
      <c r="C12" s="62"/>
      <c r="D12" s="48"/>
      <c r="E12" s="64"/>
      <c r="F12" s="15" t="s">
        <v>46</v>
      </c>
      <c r="G12" s="64"/>
      <c r="H12" s="20"/>
      <c r="I12" s="64"/>
    </row>
    <row r="13" spans="1:9" ht="30" customHeight="1" x14ac:dyDescent="0.25">
      <c r="A13" s="62"/>
      <c r="B13" s="62"/>
      <c r="C13" s="62"/>
      <c r="D13" s="48"/>
      <c r="E13" s="64"/>
      <c r="F13" s="15" t="s">
        <v>47</v>
      </c>
      <c r="G13" s="64"/>
      <c r="H13" s="20"/>
      <c r="I13" s="64"/>
    </row>
    <row r="14" spans="1:9" ht="30" customHeight="1" x14ac:dyDescent="0.25">
      <c r="A14" s="62"/>
      <c r="B14" s="62"/>
      <c r="C14" s="62"/>
      <c r="D14" s="48"/>
      <c r="E14" s="64"/>
      <c r="F14" s="15" t="s">
        <v>48</v>
      </c>
      <c r="G14" s="64"/>
      <c r="H14" s="20"/>
      <c r="I14" s="64"/>
    </row>
    <row r="15" spans="1:9" ht="30" customHeight="1" x14ac:dyDescent="0.25">
      <c r="A15" s="62"/>
      <c r="B15" s="62"/>
      <c r="C15" s="62"/>
      <c r="D15" s="48"/>
      <c r="E15" s="64" t="s">
        <v>49</v>
      </c>
      <c r="F15" s="15" t="s">
        <v>50</v>
      </c>
      <c r="G15" s="64">
        <v>10</v>
      </c>
      <c r="H15" s="20"/>
      <c r="I15" s="64">
        <f>IF(G15-SUM(H15:H17)="","",(IF(G15-SUM(H15:H17)&lt;0,0,(G15-SUM(H15:H17)))))</f>
        <v>10</v>
      </c>
    </row>
    <row r="16" spans="1:9" ht="30" customHeight="1" x14ac:dyDescent="0.25">
      <c r="A16" s="62"/>
      <c r="B16" s="62"/>
      <c r="C16" s="62"/>
      <c r="D16" s="48"/>
      <c r="E16" s="64"/>
      <c r="F16" s="15" t="s">
        <v>51</v>
      </c>
      <c r="G16" s="64"/>
      <c r="H16" s="20"/>
      <c r="I16" s="64"/>
    </row>
    <row r="17" spans="1:9" ht="30" customHeight="1" x14ac:dyDescent="0.25">
      <c r="A17" s="62"/>
      <c r="B17" s="62"/>
      <c r="C17" s="62"/>
      <c r="D17" s="48"/>
      <c r="E17" s="64"/>
      <c r="F17" s="15" t="s">
        <v>52</v>
      </c>
      <c r="G17" s="64"/>
      <c r="H17" s="20"/>
      <c r="I17" s="64"/>
    </row>
    <row r="18" spans="1:9" ht="30" customHeight="1" x14ac:dyDescent="0.25">
      <c r="A18" s="62"/>
      <c r="B18" s="62"/>
      <c r="C18" s="62"/>
      <c r="D18" s="48"/>
      <c r="E18" s="64" t="s">
        <v>53</v>
      </c>
      <c r="F18" s="15" t="s">
        <v>54</v>
      </c>
      <c r="G18" s="64">
        <v>10</v>
      </c>
      <c r="H18" s="20"/>
      <c r="I18" s="64">
        <f>IF(G18-SUM(H18:H21)="","",(IF(G18-SUM(H18:H21)&lt;0,0,(G18-SUM(H18:H21)))))</f>
        <v>10</v>
      </c>
    </row>
    <row r="19" spans="1:9" ht="30" customHeight="1" x14ac:dyDescent="0.25">
      <c r="A19" s="62"/>
      <c r="B19" s="62"/>
      <c r="C19" s="62"/>
      <c r="D19" s="48"/>
      <c r="E19" s="64"/>
      <c r="F19" s="15" t="s">
        <v>55</v>
      </c>
      <c r="G19" s="64"/>
      <c r="H19" s="20"/>
      <c r="I19" s="64"/>
    </row>
    <row r="20" spans="1:9" ht="30" customHeight="1" x14ac:dyDescent="0.25">
      <c r="A20" s="62"/>
      <c r="B20" s="62"/>
      <c r="C20" s="62"/>
      <c r="D20" s="48"/>
      <c r="E20" s="64"/>
      <c r="F20" s="15" t="s">
        <v>56</v>
      </c>
      <c r="G20" s="64"/>
      <c r="H20" s="20"/>
      <c r="I20" s="64"/>
    </row>
    <row r="21" spans="1:9" ht="28.9" customHeight="1" x14ac:dyDescent="0.25">
      <c r="A21" s="62"/>
      <c r="B21" s="62"/>
      <c r="C21" s="62"/>
      <c r="D21" s="48"/>
      <c r="E21" s="64"/>
      <c r="F21" s="15" t="s">
        <v>57</v>
      </c>
      <c r="G21" s="64"/>
      <c r="H21" s="20"/>
      <c r="I21" s="64"/>
    </row>
    <row r="22" spans="1:9" ht="30" customHeight="1" x14ac:dyDescent="0.25">
      <c r="A22" s="62"/>
      <c r="B22" s="62"/>
      <c r="C22" s="62"/>
      <c r="D22" s="48"/>
      <c r="E22" s="64" t="s">
        <v>58</v>
      </c>
      <c r="F22" s="15" t="s">
        <v>59</v>
      </c>
      <c r="G22" s="64">
        <v>10</v>
      </c>
      <c r="H22" s="20"/>
      <c r="I22" s="64">
        <f>IF(G22-SUM(H22:H26)="","",(IF(G22-SUM(H22:H26)&lt;0,0,(G22-SUM(H22:H26)))))</f>
        <v>10</v>
      </c>
    </row>
    <row r="23" spans="1:9" ht="30" customHeight="1" x14ac:dyDescent="0.25">
      <c r="A23" s="62"/>
      <c r="B23" s="62"/>
      <c r="C23" s="62"/>
      <c r="D23" s="48"/>
      <c r="E23" s="64"/>
      <c r="F23" s="15" t="s">
        <v>60</v>
      </c>
      <c r="G23" s="64"/>
      <c r="H23" s="20"/>
      <c r="I23" s="64"/>
    </row>
    <row r="24" spans="1:9" ht="30" customHeight="1" x14ac:dyDescent="0.25">
      <c r="A24" s="62"/>
      <c r="B24" s="62"/>
      <c r="C24" s="62"/>
      <c r="D24" s="48"/>
      <c r="E24" s="64"/>
      <c r="F24" s="15" t="s">
        <v>61</v>
      </c>
      <c r="G24" s="64"/>
      <c r="H24" s="20"/>
      <c r="I24" s="64"/>
    </row>
    <row r="25" spans="1:9" ht="30" customHeight="1" x14ac:dyDescent="0.25">
      <c r="A25" s="62"/>
      <c r="B25" s="62"/>
      <c r="C25" s="62"/>
      <c r="D25" s="48"/>
      <c r="E25" s="64"/>
      <c r="F25" s="15" t="s">
        <v>62</v>
      </c>
      <c r="G25" s="64"/>
      <c r="H25" s="20"/>
      <c r="I25" s="64"/>
    </row>
    <row r="26" spans="1:9" ht="30" customHeight="1" x14ac:dyDescent="0.25">
      <c r="A26" s="62"/>
      <c r="B26" s="62"/>
      <c r="C26" s="62"/>
      <c r="D26" s="48"/>
      <c r="E26" s="64"/>
      <c r="F26" s="15" t="s">
        <v>63</v>
      </c>
      <c r="G26" s="64"/>
      <c r="H26" s="20"/>
      <c r="I26" s="64"/>
    </row>
    <row r="27" spans="1:9" ht="30" customHeight="1" x14ac:dyDescent="0.25">
      <c r="A27" s="62"/>
      <c r="B27" s="62"/>
      <c r="C27" s="62"/>
      <c r="D27" s="48"/>
      <c r="E27" s="64" t="s">
        <v>64</v>
      </c>
      <c r="F27" s="15" t="s">
        <v>65</v>
      </c>
      <c r="G27" s="64">
        <v>10</v>
      </c>
      <c r="H27" s="20"/>
      <c r="I27" s="64">
        <f>IF(G27-SUM(H27:H30)="","",(IF(G27-SUM(H27:H30)&lt;0,0,(G27-SUM(H27:H30)))))</f>
        <v>10</v>
      </c>
    </row>
    <row r="28" spans="1:9" ht="30" customHeight="1" x14ac:dyDescent="0.25">
      <c r="A28" s="62"/>
      <c r="B28" s="62"/>
      <c r="C28" s="62"/>
      <c r="D28" s="48"/>
      <c r="E28" s="64"/>
      <c r="F28" s="15" t="s">
        <v>66</v>
      </c>
      <c r="G28" s="64"/>
      <c r="H28" s="20"/>
      <c r="I28" s="64"/>
    </row>
    <row r="29" spans="1:9" ht="30" customHeight="1" x14ac:dyDescent="0.25">
      <c r="A29" s="62"/>
      <c r="B29" s="62"/>
      <c r="C29" s="62"/>
      <c r="D29" s="48"/>
      <c r="E29" s="64"/>
      <c r="F29" s="15" t="s">
        <v>67</v>
      </c>
      <c r="G29" s="64"/>
      <c r="H29" s="20"/>
      <c r="I29" s="64"/>
    </row>
    <row r="30" spans="1:9" ht="30" customHeight="1" x14ac:dyDescent="0.25">
      <c r="A30" s="62"/>
      <c r="B30" s="62"/>
      <c r="C30" s="62"/>
      <c r="D30" s="48"/>
      <c r="E30" s="64"/>
      <c r="F30" s="15" t="s">
        <v>68</v>
      </c>
      <c r="G30" s="64"/>
      <c r="H30" s="20"/>
      <c r="I30" s="64"/>
    </row>
    <row r="31" spans="1:9" ht="30" customHeight="1" x14ac:dyDescent="0.25">
      <c r="A31" s="62"/>
      <c r="B31" s="62"/>
      <c r="C31" s="62"/>
      <c r="D31" s="48"/>
      <c r="E31" s="64" t="s">
        <v>69</v>
      </c>
      <c r="F31" s="15" t="s">
        <v>70</v>
      </c>
      <c r="G31" s="64">
        <v>10</v>
      </c>
      <c r="H31" s="20"/>
      <c r="I31" s="64">
        <f>IF(G31-SUM(H31:H34)="","",(IF(G31-SUM(H31:H34)&lt;0,0,(G31-SUM(H31:H34)))))</f>
        <v>10</v>
      </c>
    </row>
    <row r="32" spans="1:9" ht="30" customHeight="1" x14ac:dyDescent="0.25">
      <c r="A32" s="62"/>
      <c r="B32" s="62"/>
      <c r="C32" s="62"/>
      <c r="D32" s="48"/>
      <c r="E32" s="64"/>
      <c r="F32" s="31" t="s">
        <v>402</v>
      </c>
      <c r="G32" s="64"/>
      <c r="H32" s="20"/>
      <c r="I32" s="64"/>
    </row>
    <row r="33" spans="1:9" ht="30" customHeight="1" x14ac:dyDescent="0.25">
      <c r="A33" s="62"/>
      <c r="B33" s="62"/>
      <c r="C33" s="62"/>
      <c r="D33" s="48"/>
      <c r="E33" s="64"/>
      <c r="F33" s="15" t="s">
        <v>71</v>
      </c>
      <c r="G33" s="64"/>
      <c r="H33" s="20"/>
      <c r="I33" s="64"/>
    </row>
    <row r="34" spans="1:9" ht="30" customHeight="1" x14ac:dyDescent="0.25">
      <c r="A34" s="62"/>
      <c r="B34" s="62"/>
      <c r="C34" s="62"/>
      <c r="D34" s="48"/>
      <c r="E34" s="64"/>
      <c r="F34" s="15" t="s">
        <v>72</v>
      </c>
      <c r="G34" s="64"/>
      <c r="H34" s="20"/>
      <c r="I34" s="64"/>
    </row>
    <row r="35" spans="1:9" ht="30" customHeight="1" x14ac:dyDescent="0.25">
      <c r="A35" s="62"/>
      <c r="B35" s="62"/>
      <c r="C35" s="62"/>
      <c r="D35" s="48"/>
      <c r="E35" s="64" t="s">
        <v>73</v>
      </c>
      <c r="F35" s="15" t="s">
        <v>74</v>
      </c>
      <c r="G35" s="64">
        <v>10</v>
      </c>
      <c r="H35" s="20"/>
      <c r="I35" s="64">
        <f>IF(G35-SUM(H35:H39)="","",(IF(G35-SUM(H35:H39)&lt;0,0,(G35-SUM(H35:H39)))))</f>
        <v>10</v>
      </c>
    </row>
    <row r="36" spans="1:9" ht="30" customHeight="1" x14ac:dyDescent="0.25">
      <c r="A36" s="62"/>
      <c r="B36" s="62"/>
      <c r="C36" s="62"/>
      <c r="D36" s="48"/>
      <c r="E36" s="64"/>
      <c r="F36" s="15" t="s">
        <v>75</v>
      </c>
      <c r="G36" s="64"/>
      <c r="H36" s="20"/>
      <c r="I36" s="64"/>
    </row>
    <row r="37" spans="1:9" ht="30" customHeight="1" x14ac:dyDescent="0.25">
      <c r="A37" s="62"/>
      <c r="B37" s="62"/>
      <c r="C37" s="62"/>
      <c r="D37" s="48"/>
      <c r="E37" s="64"/>
      <c r="F37" s="31" t="s">
        <v>383</v>
      </c>
      <c r="G37" s="64"/>
      <c r="H37" s="20"/>
      <c r="I37" s="64"/>
    </row>
    <row r="38" spans="1:9" ht="30" customHeight="1" x14ac:dyDescent="0.25">
      <c r="A38" s="62"/>
      <c r="B38" s="62"/>
      <c r="C38" s="62"/>
      <c r="D38" s="48"/>
      <c r="E38" s="64"/>
      <c r="F38" s="15" t="s">
        <v>76</v>
      </c>
      <c r="G38" s="64"/>
      <c r="H38" s="20"/>
      <c r="I38" s="64"/>
    </row>
    <row r="39" spans="1:9" ht="30" customHeight="1" x14ac:dyDescent="0.25">
      <c r="A39" s="62"/>
      <c r="B39" s="62"/>
      <c r="C39" s="62"/>
      <c r="D39" s="48"/>
      <c r="E39" s="64"/>
      <c r="F39" s="15" t="s">
        <v>77</v>
      </c>
      <c r="G39" s="64"/>
      <c r="H39" s="20"/>
      <c r="I39" s="64"/>
    </row>
    <row r="40" spans="1:9" ht="30" customHeight="1" x14ac:dyDescent="0.25">
      <c r="A40" s="62"/>
      <c r="B40" s="62"/>
      <c r="C40" s="62"/>
      <c r="D40" s="48"/>
      <c r="E40" s="64" t="s">
        <v>78</v>
      </c>
      <c r="F40" s="31" t="s">
        <v>403</v>
      </c>
      <c r="G40" s="64">
        <v>10</v>
      </c>
      <c r="H40" s="20"/>
      <c r="I40" s="64">
        <f>IF(G40-SUM(H40:H41)="","",(IF(G40-SUM(H40:H41)&lt;0,0,(G40-SUM(H40:H41)))))</f>
        <v>10</v>
      </c>
    </row>
    <row r="41" spans="1:9" ht="30" customHeight="1" x14ac:dyDescent="0.25">
      <c r="A41" s="62"/>
      <c r="B41" s="62"/>
      <c r="C41" s="62"/>
      <c r="D41" s="48"/>
      <c r="E41" s="64"/>
      <c r="F41" s="15" t="s">
        <v>79</v>
      </c>
      <c r="G41" s="64"/>
      <c r="H41" s="20"/>
      <c r="I41" s="64"/>
    </row>
    <row r="42" spans="1:9" ht="30" customHeight="1" x14ac:dyDescent="0.25">
      <c r="A42" s="62"/>
      <c r="B42" s="62"/>
      <c r="C42" s="62"/>
      <c r="D42" s="48"/>
      <c r="E42" s="64" t="s">
        <v>80</v>
      </c>
      <c r="F42" s="15" t="s">
        <v>81</v>
      </c>
      <c r="G42" s="64">
        <v>5</v>
      </c>
      <c r="H42" s="20"/>
      <c r="I42" s="64">
        <f>IF(G42-SUM(H42:H44)="","",(IF(G42-SUM(H42:H44)&lt;0,0,(G42-SUM(H42:H44)))))</f>
        <v>5</v>
      </c>
    </row>
    <row r="43" spans="1:9" ht="30" customHeight="1" x14ac:dyDescent="0.25">
      <c r="A43" s="62"/>
      <c r="B43" s="62"/>
      <c r="C43" s="62"/>
      <c r="D43" s="48"/>
      <c r="E43" s="64"/>
      <c r="F43" s="15" t="s">
        <v>82</v>
      </c>
      <c r="G43" s="64"/>
      <c r="H43" s="20"/>
      <c r="I43" s="64"/>
    </row>
    <row r="44" spans="1:9" ht="30" customHeight="1" x14ac:dyDescent="0.25">
      <c r="A44" s="62"/>
      <c r="B44" s="62"/>
      <c r="C44" s="62"/>
      <c r="D44" s="48"/>
      <c r="E44" s="64"/>
      <c r="F44" s="15" t="s">
        <v>83</v>
      </c>
      <c r="G44" s="64"/>
      <c r="H44" s="20"/>
      <c r="I44" s="64"/>
    </row>
    <row r="45" spans="1:9" ht="30" customHeight="1" x14ac:dyDescent="0.25">
      <c r="A45" s="62"/>
      <c r="B45" s="62"/>
      <c r="C45" s="62"/>
      <c r="D45" s="48"/>
      <c r="E45" s="64" t="s">
        <v>84</v>
      </c>
      <c r="F45" s="31" t="s">
        <v>386</v>
      </c>
      <c r="G45" s="64">
        <v>5</v>
      </c>
      <c r="H45" s="20"/>
      <c r="I45" s="64">
        <f>IF(G45-SUM(H45:H46)="","",(IF(G45-SUM(H45:H46)&lt;0,0,(G45-SUM(H45:H46)))))</f>
        <v>5</v>
      </c>
    </row>
    <row r="46" spans="1:9" ht="30" customHeight="1" x14ac:dyDescent="0.25">
      <c r="A46" s="62"/>
      <c r="B46" s="62"/>
      <c r="C46" s="62"/>
      <c r="D46" s="48"/>
      <c r="E46" s="64"/>
      <c r="F46" s="15" t="s">
        <v>85</v>
      </c>
      <c r="G46" s="64"/>
      <c r="H46" s="20"/>
      <c r="I46" s="64"/>
    </row>
    <row r="47" spans="1:9" ht="30" customHeight="1" x14ac:dyDescent="0.25">
      <c r="A47" s="62"/>
      <c r="B47" s="62"/>
      <c r="C47" s="62"/>
      <c r="D47" s="48"/>
      <c r="E47" s="48" t="s">
        <v>86</v>
      </c>
      <c r="F47" s="48"/>
      <c r="G47" s="16">
        <f>SUM(G5:G46)</f>
        <v>100</v>
      </c>
      <c r="H47" s="21">
        <f>I47/G47</f>
        <v>1</v>
      </c>
      <c r="I47" s="16">
        <f>SUM(I5:I46)</f>
        <v>100</v>
      </c>
    </row>
    <row r="48" spans="1:9" ht="30" customHeight="1" x14ac:dyDescent="0.25">
      <c r="A48" s="62"/>
      <c r="B48" s="62"/>
      <c r="C48" s="62"/>
      <c r="D48" s="48" t="s">
        <v>87</v>
      </c>
      <c r="E48" s="61" t="s">
        <v>366</v>
      </c>
      <c r="F48" s="19" t="s">
        <v>397</v>
      </c>
      <c r="G48" s="55">
        <v>10</v>
      </c>
      <c r="H48" s="16"/>
      <c r="I48" s="58">
        <f>IF(G48-SUM(H48:H52)="","",(IF(G48-SUM(H48:H52)&lt;0,0,(G48-SUM(H48:H52)))))</f>
        <v>10</v>
      </c>
    </row>
    <row r="49" spans="1:9" ht="30" customHeight="1" x14ac:dyDescent="0.25">
      <c r="A49" s="62"/>
      <c r="B49" s="62"/>
      <c r="C49" s="62"/>
      <c r="D49" s="48"/>
      <c r="E49" s="62"/>
      <c r="F49" s="19" t="s">
        <v>377</v>
      </c>
      <c r="G49" s="56"/>
      <c r="H49" s="16"/>
      <c r="I49" s="59"/>
    </row>
    <row r="50" spans="1:9" ht="30" customHeight="1" x14ac:dyDescent="0.25">
      <c r="A50" s="62"/>
      <c r="B50" s="62"/>
      <c r="C50" s="62"/>
      <c r="D50" s="48"/>
      <c r="E50" s="62"/>
      <c r="F50" s="19" t="s">
        <v>399</v>
      </c>
      <c r="G50" s="56"/>
      <c r="H50" s="16"/>
      <c r="I50" s="59"/>
    </row>
    <row r="51" spans="1:9" ht="30" customHeight="1" x14ac:dyDescent="0.25">
      <c r="A51" s="62"/>
      <c r="B51" s="62"/>
      <c r="C51" s="62"/>
      <c r="D51" s="48"/>
      <c r="E51" s="62"/>
      <c r="F51" s="19" t="s">
        <v>396</v>
      </c>
      <c r="G51" s="56"/>
      <c r="H51" s="16"/>
      <c r="I51" s="59"/>
    </row>
    <row r="52" spans="1:9" ht="30" customHeight="1" x14ac:dyDescent="0.25">
      <c r="A52" s="62"/>
      <c r="B52" s="62"/>
      <c r="C52" s="62"/>
      <c r="D52" s="48"/>
      <c r="E52" s="63"/>
      <c r="F52" s="29" t="s">
        <v>370</v>
      </c>
      <c r="G52" s="57"/>
      <c r="H52" s="16"/>
      <c r="I52" s="60"/>
    </row>
    <row r="53" spans="1:9" ht="30" customHeight="1" x14ac:dyDescent="0.25">
      <c r="A53" s="62"/>
      <c r="B53" s="62"/>
      <c r="C53" s="62"/>
      <c r="D53" s="48"/>
      <c r="E53" s="64" t="s">
        <v>90</v>
      </c>
      <c r="F53" s="15" t="s">
        <v>91</v>
      </c>
      <c r="G53" s="64">
        <v>10</v>
      </c>
      <c r="H53" s="20"/>
      <c r="I53" s="64">
        <f>IF(G53-SUM(H53:H57)="","",(IF(G53-SUM(H53:H57)&lt;0,0,(G53-SUM(H53:H57)))))</f>
        <v>10</v>
      </c>
    </row>
    <row r="54" spans="1:9" ht="30" customHeight="1" x14ac:dyDescent="0.25">
      <c r="A54" s="62"/>
      <c r="B54" s="62"/>
      <c r="C54" s="62"/>
      <c r="D54" s="48"/>
      <c r="E54" s="64"/>
      <c r="F54" s="15" t="s">
        <v>92</v>
      </c>
      <c r="G54" s="64"/>
      <c r="H54" s="20"/>
      <c r="I54" s="64"/>
    </row>
    <row r="55" spans="1:9" ht="30" customHeight="1" x14ac:dyDescent="0.25">
      <c r="A55" s="62"/>
      <c r="B55" s="62"/>
      <c r="C55" s="62"/>
      <c r="D55" s="48"/>
      <c r="E55" s="64"/>
      <c r="F55" s="15" t="s">
        <v>375</v>
      </c>
      <c r="G55" s="64"/>
      <c r="H55" s="20"/>
      <c r="I55" s="64"/>
    </row>
    <row r="56" spans="1:9" ht="30" customHeight="1" x14ac:dyDescent="0.25">
      <c r="A56" s="62"/>
      <c r="B56" s="62"/>
      <c r="C56" s="62"/>
      <c r="D56" s="48"/>
      <c r="E56" s="64"/>
      <c r="F56" s="15" t="s">
        <v>93</v>
      </c>
      <c r="G56" s="64"/>
      <c r="H56" s="20"/>
      <c r="I56" s="64"/>
    </row>
    <row r="57" spans="1:9" ht="30" customHeight="1" x14ac:dyDescent="0.25">
      <c r="A57" s="62"/>
      <c r="B57" s="62"/>
      <c r="C57" s="62"/>
      <c r="D57" s="48"/>
      <c r="E57" s="64"/>
      <c r="F57" s="15" t="s">
        <v>48</v>
      </c>
      <c r="G57" s="64"/>
      <c r="H57" s="20"/>
      <c r="I57" s="64"/>
    </row>
    <row r="58" spans="1:9" ht="30" customHeight="1" x14ac:dyDescent="0.25">
      <c r="A58" s="62"/>
      <c r="B58" s="62"/>
      <c r="C58" s="62"/>
      <c r="D58" s="48"/>
      <c r="E58" s="64" t="s">
        <v>94</v>
      </c>
      <c r="F58" s="15" t="s">
        <v>95</v>
      </c>
      <c r="G58" s="64">
        <v>10</v>
      </c>
      <c r="H58" s="20"/>
      <c r="I58" s="64">
        <f>IF(G58-SUM(H58:H61)="","",(IF(G58-SUM(H58:H61)&lt;0,0,(G58-SUM(H58:H61)))))</f>
        <v>10</v>
      </c>
    </row>
    <row r="59" spans="1:9" ht="30" customHeight="1" x14ac:dyDescent="0.25">
      <c r="A59" s="62"/>
      <c r="B59" s="62"/>
      <c r="C59" s="62"/>
      <c r="D59" s="48"/>
      <c r="E59" s="64"/>
      <c r="F59" s="15" t="s">
        <v>96</v>
      </c>
      <c r="G59" s="64"/>
      <c r="H59" s="20"/>
      <c r="I59" s="64"/>
    </row>
    <row r="60" spans="1:9" ht="30" customHeight="1" x14ac:dyDescent="0.25">
      <c r="A60" s="62"/>
      <c r="B60" s="62"/>
      <c r="C60" s="62"/>
      <c r="D60" s="48"/>
      <c r="E60" s="64"/>
      <c r="F60" s="15" t="s">
        <v>97</v>
      </c>
      <c r="G60" s="64"/>
      <c r="H60" s="20"/>
      <c r="I60" s="64"/>
    </row>
    <row r="61" spans="1:9" ht="30" customHeight="1" x14ac:dyDescent="0.25">
      <c r="A61" s="62"/>
      <c r="B61" s="62"/>
      <c r="C61" s="62"/>
      <c r="D61" s="48"/>
      <c r="E61" s="64"/>
      <c r="F61" s="15" t="s">
        <v>98</v>
      </c>
      <c r="G61" s="64"/>
      <c r="H61" s="20"/>
      <c r="I61" s="64"/>
    </row>
    <row r="62" spans="1:9" ht="30" customHeight="1" x14ac:dyDescent="0.25">
      <c r="A62" s="62"/>
      <c r="B62" s="62"/>
      <c r="C62" s="62"/>
      <c r="D62" s="48"/>
      <c r="E62" s="64" t="s">
        <v>99</v>
      </c>
      <c r="F62" s="15" t="s">
        <v>100</v>
      </c>
      <c r="G62" s="64">
        <v>10</v>
      </c>
      <c r="H62" s="20"/>
      <c r="I62" s="64">
        <f>IF(G62-SUM(H62:H64)="","",(IF(G62-SUM(H62:H64)&lt;0,0,(G62-SUM(H62:H64)))))</f>
        <v>10</v>
      </c>
    </row>
    <row r="63" spans="1:9" ht="30" customHeight="1" x14ac:dyDescent="0.25">
      <c r="A63" s="62"/>
      <c r="B63" s="62"/>
      <c r="C63" s="62"/>
      <c r="D63" s="48"/>
      <c r="E63" s="64"/>
      <c r="F63" s="15" t="s">
        <v>101</v>
      </c>
      <c r="G63" s="64"/>
      <c r="H63" s="20"/>
      <c r="I63" s="64"/>
    </row>
    <row r="64" spans="1:9" ht="30" customHeight="1" x14ac:dyDescent="0.25">
      <c r="A64" s="62"/>
      <c r="B64" s="62"/>
      <c r="C64" s="62"/>
      <c r="D64" s="48"/>
      <c r="E64" s="64"/>
      <c r="F64" s="15" t="s">
        <v>102</v>
      </c>
      <c r="G64" s="64"/>
      <c r="H64" s="20"/>
      <c r="I64" s="64"/>
    </row>
    <row r="65" spans="1:9" ht="30" customHeight="1" x14ac:dyDescent="0.25">
      <c r="A65" s="62"/>
      <c r="B65" s="62"/>
      <c r="C65" s="62"/>
      <c r="D65" s="48"/>
      <c r="E65" s="64" t="s">
        <v>103</v>
      </c>
      <c r="F65" s="15" t="s">
        <v>59</v>
      </c>
      <c r="G65" s="64">
        <v>10</v>
      </c>
      <c r="H65" s="20"/>
      <c r="I65" s="64">
        <f>IF(G65-SUM(H65:H67)="","",(IF(G65-SUM(H65:H67)&lt;0,0,(G65-SUM(H65:H67)))))</f>
        <v>10</v>
      </c>
    </row>
    <row r="66" spans="1:9" ht="30" customHeight="1" x14ac:dyDescent="0.25">
      <c r="A66" s="62"/>
      <c r="B66" s="62"/>
      <c r="C66" s="62"/>
      <c r="D66" s="48"/>
      <c r="E66" s="64"/>
      <c r="F66" s="15" t="s">
        <v>104</v>
      </c>
      <c r="G66" s="64"/>
      <c r="H66" s="20"/>
      <c r="I66" s="64"/>
    </row>
    <row r="67" spans="1:9" ht="30" customHeight="1" x14ac:dyDescent="0.25">
      <c r="A67" s="62"/>
      <c r="B67" s="62"/>
      <c r="C67" s="62"/>
      <c r="D67" s="48"/>
      <c r="E67" s="64"/>
      <c r="F67" s="15" t="s">
        <v>105</v>
      </c>
      <c r="G67" s="64"/>
      <c r="H67" s="20"/>
      <c r="I67" s="64"/>
    </row>
    <row r="68" spans="1:9" ht="30" customHeight="1" x14ac:dyDescent="0.25">
      <c r="A68" s="62"/>
      <c r="B68" s="62"/>
      <c r="C68" s="62"/>
      <c r="D68" s="48"/>
      <c r="E68" s="64" t="s">
        <v>64</v>
      </c>
      <c r="F68" s="15" t="s">
        <v>65</v>
      </c>
      <c r="G68" s="64">
        <v>10</v>
      </c>
      <c r="H68" s="20"/>
      <c r="I68" s="64">
        <f>IF(G68-SUM(H68:H71)="","",(IF(G68-SUM(H68:H71)&lt;0,0,(G68-SUM(H68:H71)))))</f>
        <v>10</v>
      </c>
    </row>
    <row r="69" spans="1:9" ht="30" customHeight="1" x14ac:dyDescent="0.25">
      <c r="A69" s="62"/>
      <c r="B69" s="62"/>
      <c r="C69" s="62"/>
      <c r="D69" s="48"/>
      <c r="E69" s="64"/>
      <c r="F69" s="15" t="s">
        <v>106</v>
      </c>
      <c r="G69" s="64"/>
      <c r="H69" s="20"/>
      <c r="I69" s="64"/>
    </row>
    <row r="70" spans="1:9" ht="30" customHeight="1" x14ac:dyDescent="0.25">
      <c r="A70" s="62"/>
      <c r="B70" s="62"/>
      <c r="C70" s="62"/>
      <c r="D70" s="48"/>
      <c r="E70" s="64"/>
      <c r="F70" s="15" t="s">
        <v>67</v>
      </c>
      <c r="G70" s="64"/>
      <c r="H70" s="20"/>
      <c r="I70" s="64"/>
    </row>
    <row r="71" spans="1:9" ht="30" customHeight="1" x14ac:dyDescent="0.25">
      <c r="A71" s="62"/>
      <c r="B71" s="62"/>
      <c r="C71" s="62"/>
      <c r="D71" s="48"/>
      <c r="E71" s="64"/>
      <c r="F71" s="15" t="s">
        <v>68</v>
      </c>
      <c r="G71" s="64"/>
      <c r="H71" s="20"/>
      <c r="I71" s="64"/>
    </row>
    <row r="72" spans="1:9" ht="30" customHeight="1" x14ac:dyDescent="0.25">
      <c r="A72" s="62"/>
      <c r="B72" s="62"/>
      <c r="C72" s="62"/>
      <c r="D72" s="48"/>
      <c r="E72" s="64" t="s">
        <v>107</v>
      </c>
      <c r="F72" s="15" t="s">
        <v>62</v>
      </c>
      <c r="G72" s="64">
        <v>10</v>
      </c>
      <c r="H72" s="20"/>
      <c r="I72" s="64">
        <f>IF(G72-SUM(H72:H75)="","",(IF(G72-SUM(H72:H75)&lt;0,0,(G72-SUM(H72:H75)))))</f>
        <v>10</v>
      </c>
    </row>
    <row r="73" spans="1:9" ht="30" customHeight="1" x14ac:dyDescent="0.25">
      <c r="A73" s="62"/>
      <c r="B73" s="62"/>
      <c r="C73" s="62"/>
      <c r="D73" s="48"/>
      <c r="E73" s="64"/>
      <c r="F73" s="15" t="s">
        <v>63</v>
      </c>
      <c r="G73" s="64"/>
      <c r="H73" s="20"/>
      <c r="I73" s="64"/>
    </row>
    <row r="74" spans="1:9" ht="30" customHeight="1" x14ac:dyDescent="0.25">
      <c r="A74" s="62"/>
      <c r="B74" s="62"/>
      <c r="C74" s="62"/>
      <c r="D74" s="48"/>
      <c r="E74" s="64"/>
      <c r="F74" s="15" t="s">
        <v>61</v>
      </c>
      <c r="G74" s="64"/>
      <c r="H74" s="20"/>
      <c r="I74" s="64"/>
    </row>
    <row r="75" spans="1:9" ht="30" customHeight="1" x14ac:dyDescent="0.25">
      <c r="A75" s="62"/>
      <c r="B75" s="62"/>
      <c r="C75" s="62"/>
      <c r="D75" s="48"/>
      <c r="E75" s="64"/>
      <c r="F75" s="15" t="s">
        <v>108</v>
      </c>
      <c r="G75" s="64"/>
      <c r="H75" s="20"/>
      <c r="I75" s="64"/>
    </row>
    <row r="76" spans="1:9" ht="30" customHeight="1" x14ac:dyDescent="0.25">
      <c r="A76" s="62"/>
      <c r="B76" s="62"/>
      <c r="C76" s="62"/>
      <c r="D76" s="48"/>
      <c r="E76" s="64" t="s">
        <v>80</v>
      </c>
      <c r="F76" s="15" t="s">
        <v>109</v>
      </c>
      <c r="G76" s="64">
        <v>10</v>
      </c>
      <c r="H76" s="20"/>
      <c r="I76" s="64">
        <f>IF(G76-SUM(H76:H78)="","",(IF(G76-SUM(H76:H78)&lt;0,0,(G76-SUM(H76:H78)))))</f>
        <v>10</v>
      </c>
    </row>
    <row r="77" spans="1:9" ht="30" customHeight="1" x14ac:dyDescent="0.25">
      <c r="A77" s="62"/>
      <c r="B77" s="62"/>
      <c r="C77" s="62"/>
      <c r="D77" s="48"/>
      <c r="E77" s="64"/>
      <c r="F77" s="15" t="s">
        <v>110</v>
      </c>
      <c r="G77" s="64"/>
      <c r="H77" s="20"/>
      <c r="I77" s="64"/>
    </row>
    <row r="78" spans="1:9" ht="30" customHeight="1" x14ac:dyDescent="0.25">
      <c r="A78" s="62"/>
      <c r="B78" s="62"/>
      <c r="C78" s="62"/>
      <c r="D78" s="48"/>
      <c r="E78" s="64"/>
      <c r="F78" s="15" t="s">
        <v>111</v>
      </c>
      <c r="G78" s="64"/>
      <c r="H78" s="20"/>
      <c r="I78" s="64"/>
    </row>
    <row r="79" spans="1:9" ht="30" customHeight="1" x14ac:dyDescent="0.25">
      <c r="A79" s="62"/>
      <c r="B79" s="62"/>
      <c r="C79" s="62"/>
      <c r="D79" s="48"/>
      <c r="E79" s="64" t="s">
        <v>112</v>
      </c>
      <c r="F79" s="15" t="s">
        <v>113</v>
      </c>
      <c r="G79" s="64">
        <v>10</v>
      </c>
      <c r="H79" s="20"/>
      <c r="I79" s="64">
        <f>IF(G79-SUM(H79:H80)="","",(IF(G79-SUM(H79:H80)&lt;0,0,(G79-SUM(H79:H80)))))</f>
        <v>10</v>
      </c>
    </row>
    <row r="80" spans="1:9" ht="30" customHeight="1" x14ac:dyDescent="0.25">
      <c r="A80" s="62"/>
      <c r="B80" s="62"/>
      <c r="C80" s="62"/>
      <c r="D80" s="48"/>
      <c r="E80" s="64"/>
      <c r="F80" s="15" t="s">
        <v>114</v>
      </c>
      <c r="G80" s="64"/>
      <c r="H80" s="20"/>
      <c r="I80" s="64"/>
    </row>
    <row r="81" spans="1:9" ht="30" customHeight="1" x14ac:dyDescent="0.25">
      <c r="A81" s="62"/>
      <c r="B81" s="62"/>
      <c r="C81" s="62"/>
      <c r="D81" s="48"/>
      <c r="E81" s="64" t="s">
        <v>84</v>
      </c>
      <c r="F81" s="15" t="s">
        <v>115</v>
      </c>
      <c r="G81" s="64">
        <v>10</v>
      </c>
      <c r="H81" s="20"/>
      <c r="I81" s="64">
        <f>IF(G81-SUM(H81:H82)="","",(IF(G81-SUM(H81:H82)&lt;0,0,(G81-SUM(H81:H82)))))</f>
        <v>10</v>
      </c>
    </row>
    <row r="82" spans="1:9" ht="30" customHeight="1" x14ac:dyDescent="0.25">
      <c r="A82" s="62"/>
      <c r="B82" s="62"/>
      <c r="C82" s="62"/>
      <c r="D82" s="48"/>
      <c r="E82" s="64"/>
      <c r="F82" s="15" t="s">
        <v>116</v>
      </c>
      <c r="G82" s="64"/>
      <c r="H82" s="20"/>
      <c r="I82" s="64"/>
    </row>
    <row r="83" spans="1:9" ht="30" customHeight="1" x14ac:dyDescent="0.25">
      <c r="A83" s="62"/>
      <c r="B83" s="62"/>
      <c r="C83" s="62"/>
      <c r="D83" s="48"/>
      <c r="E83" s="48" t="s">
        <v>117</v>
      </c>
      <c r="F83" s="48"/>
      <c r="G83" s="16">
        <f>SUM(G48:G82)</f>
        <v>100</v>
      </c>
      <c r="H83" s="21">
        <f>I83/G83</f>
        <v>1</v>
      </c>
      <c r="I83" s="16">
        <f>SUM(I48:I82)</f>
        <v>100</v>
      </c>
    </row>
    <row r="84" spans="1:9" ht="39" customHeight="1" x14ac:dyDescent="0.25">
      <c r="A84" s="62"/>
      <c r="B84" s="62"/>
      <c r="C84" s="62"/>
      <c r="D84" s="48" t="s">
        <v>118</v>
      </c>
      <c r="E84" s="61" t="s">
        <v>366</v>
      </c>
      <c r="F84" s="19" t="s">
        <v>397</v>
      </c>
      <c r="G84" s="55">
        <v>10</v>
      </c>
      <c r="H84" s="16"/>
      <c r="I84" s="58">
        <f>IF(G84-SUM(H84:H88)="","",(IF(G84-SUM(H84:H88)&lt;0,0,(G84-SUM(H84:H88)))))</f>
        <v>10</v>
      </c>
    </row>
    <row r="85" spans="1:9" ht="39" customHeight="1" x14ac:dyDescent="0.25">
      <c r="A85" s="62"/>
      <c r="B85" s="62"/>
      <c r="C85" s="62"/>
      <c r="D85" s="48"/>
      <c r="E85" s="62"/>
      <c r="F85" s="19" t="s">
        <v>377</v>
      </c>
      <c r="G85" s="56"/>
      <c r="H85" s="16"/>
      <c r="I85" s="59"/>
    </row>
    <row r="86" spans="1:9" ht="39" customHeight="1" x14ac:dyDescent="0.25">
      <c r="A86" s="62"/>
      <c r="B86" s="62"/>
      <c r="C86" s="62"/>
      <c r="D86" s="48"/>
      <c r="E86" s="62"/>
      <c r="F86" s="19" t="s">
        <v>399</v>
      </c>
      <c r="G86" s="56"/>
      <c r="H86" s="16"/>
      <c r="I86" s="59"/>
    </row>
    <row r="87" spans="1:9" ht="39" customHeight="1" x14ac:dyDescent="0.25">
      <c r="A87" s="62"/>
      <c r="B87" s="62"/>
      <c r="C87" s="62"/>
      <c r="D87" s="48"/>
      <c r="E87" s="62"/>
      <c r="F87" s="19" t="s">
        <v>396</v>
      </c>
      <c r="G87" s="56"/>
      <c r="H87" s="16"/>
      <c r="I87" s="59"/>
    </row>
    <row r="88" spans="1:9" ht="39" customHeight="1" x14ac:dyDescent="0.25">
      <c r="A88" s="62"/>
      <c r="B88" s="62"/>
      <c r="C88" s="62"/>
      <c r="D88" s="48"/>
      <c r="E88" s="63"/>
      <c r="F88" s="29" t="s">
        <v>370</v>
      </c>
      <c r="G88" s="57"/>
      <c r="H88" s="16"/>
      <c r="I88" s="60"/>
    </row>
    <row r="89" spans="1:9" ht="30" customHeight="1" x14ac:dyDescent="0.25">
      <c r="A89" s="62"/>
      <c r="B89" s="62"/>
      <c r="C89" s="62"/>
      <c r="D89" s="48"/>
      <c r="E89" s="64" t="s">
        <v>90</v>
      </c>
      <c r="F89" s="15" t="s">
        <v>119</v>
      </c>
      <c r="G89" s="64">
        <v>10</v>
      </c>
      <c r="H89" s="20"/>
      <c r="I89" s="64">
        <f>IF(G89-SUM(H89:H93)="","",(IF(G89-SUM(H89:H93)&lt;0,0,(G89-SUM(H89:H93)))))</f>
        <v>10</v>
      </c>
    </row>
    <row r="90" spans="1:9" ht="30" customHeight="1" x14ac:dyDescent="0.25">
      <c r="A90" s="62"/>
      <c r="B90" s="62"/>
      <c r="C90" s="62"/>
      <c r="D90" s="48"/>
      <c r="E90" s="64"/>
      <c r="F90" s="15" t="s">
        <v>92</v>
      </c>
      <c r="G90" s="64"/>
      <c r="H90" s="20"/>
      <c r="I90" s="64"/>
    </row>
    <row r="91" spans="1:9" ht="30" customHeight="1" x14ac:dyDescent="0.25">
      <c r="A91" s="62"/>
      <c r="B91" s="62"/>
      <c r="C91" s="62"/>
      <c r="D91" s="48"/>
      <c r="E91" s="64"/>
      <c r="F91" s="15" t="s">
        <v>120</v>
      </c>
      <c r="G91" s="64"/>
      <c r="H91" s="20"/>
      <c r="I91" s="64"/>
    </row>
    <row r="92" spans="1:9" ht="30" customHeight="1" x14ac:dyDescent="0.25">
      <c r="A92" s="62"/>
      <c r="B92" s="62"/>
      <c r="C92" s="62"/>
      <c r="D92" s="48"/>
      <c r="E92" s="64"/>
      <c r="F92" s="15" t="s">
        <v>121</v>
      </c>
      <c r="G92" s="64"/>
      <c r="H92" s="20"/>
      <c r="I92" s="64"/>
    </row>
    <row r="93" spans="1:9" ht="30" customHeight="1" x14ac:dyDescent="0.25">
      <c r="A93" s="62"/>
      <c r="B93" s="62"/>
      <c r="C93" s="62"/>
      <c r="D93" s="48"/>
      <c r="E93" s="64"/>
      <c r="F93" s="15" t="s">
        <v>48</v>
      </c>
      <c r="G93" s="64"/>
      <c r="H93" s="20"/>
      <c r="I93" s="64"/>
    </row>
    <row r="94" spans="1:9" ht="30" customHeight="1" x14ac:dyDescent="0.25">
      <c r="A94" s="62"/>
      <c r="B94" s="62"/>
      <c r="C94" s="62"/>
      <c r="D94" s="48"/>
      <c r="E94" s="64" t="s">
        <v>94</v>
      </c>
      <c r="F94" s="15" t="s">
        <v>122</v>
      </c>
      <c r="G94" s="64">
        <v>10</v>
      </c>
      <c r="H94" s="20"/>
      <c r="I94" s="64">
        <f>IF(G94-SUM(H94:H99)="","",(IF(G94-SUM(H94:H99)&lt;0,0,(G94-SUM(H94:H99)))))</f>
        <v>10</v>
      </c>
    </row>
    <row r="95" spans="1:9" ht="30" customHeight="1" x14ac:dyDescent="0.25">
      <c r="A95" s="62"/>
      <c r="B95" s="62"/>
      <c r="C95" s="62"/>
      <c r="D95" s="48"/>
      <c r="E95" s="64"/>
      <c r="F95" s="15" t="s">
        <v>123</v>
      </c>
      <c r="G95" s="64"/>
      <c r="H95" s="20"/>
      <c r="I95" s="64"/>
    </row>
    <row r="96" spans="1:9" ht="30" customHeight="1" x14ac:dyDescent="0.25">
      <c r="A96" s="62"/>
      <c r="B96" s="62"/>
      <c r="C96" s="62"/>
      <c r="D96" s="48"/>
      <c r="E96" s="64"/>
      <c r="F96" s="15" t="s">
        <v>124</v>
      </c>
      <c r="G96" s="64"/>
      <c r="H96" s="20"/>
      <c r="I96" s="64"/>
    </row>
    <row r="97" spans="1:9" ht="30" customHeight="1" x14ac:dyDescent="0.25">
      <c r="A97" s="62"/>
      <c r="B97" s="62"/>
      <c r="C97" s="62"/>
      <c r="D97" s="48"/>
      <c r="E97" s="64"/>
      <c r="F97" s="15" t="s">
        <v>125</v>
      </c>
      <c r="G97" s="64"/>
      <c r="H97" s="20"/>
      <c r="I97" s="64"/>
    </row>
    <row r="98" spans="1:9" ht="30" customHeight="1" x14ac:dyDescent="0.25">
      <c r="A98" s="62"/>
      <c r="B98" s="62"/>
      <c r="C98" s="62"/>
      <c r="D98" s="48"/>
      <c r="E98" s="64"/>
      <c r="F98" s="15" t="s">
        <v>126</v>
      </c>
      <c r="G98" s="64"/>
      <c r="H98" s="20"/>
      <c r="I98" s="64"/>
    </row>
    <row r="99" spans="1:9" ht="30" customHeight="1" x14ac:dyDescent="0.25">
      <c r="A99" s="62"/>
      <c r="B99" s="62"/>
      <c r="C99" s="62"/>
      <c r="D99" s="48"/>
      <c r="E99" s="64"/>
      <c r="F99" s="15" t="s">
        <v>127</v>
      </c>
      <c r="G99" s="64"/>
      <c r="H99" s="20"/>
      <c r="I99" s="64"/>
    </row>
    <row r="100" spans="1:9" ht="30" customHeight="1" x14ac:dyDescent="0.25">
      <c r="A100" s="62"/>
      <c r="B100" s="62"/>
      <c r="C100" s="62"/>
      <c r="D100" s="48"/>
      <c r="E100" s="64" t="s">
        <v>128</v>
      </c>
      <c r="F100" s="15" t="s">
        <v>129</v>
      </c>
      <c r="G100" s="64">
        <v>10</v>
      </c>
      <c r="H100" s="20"/>
      <c r="I100" s="64">
        <f>IF(G100-SUM(H100:H103)="","",(IF(G100-SUM(H100:H103)&lt;0,0,(G100-SUM(H100:H103)))))</f>
        <v>10</v>
      </c>
    </row>
    <row r="101" spans="1:9" ht="30" customHeight="1" x14ac:dyDescent="0.25">
      <c r="A101" s="62"/>
      <c r="B101" s="62"/>
      <c r="C101" s="62"/>
      <c r="D101" s="48"/>
      <c r="E101" s="64"/>
      <c r="F101" s="15" t="s">
        <v>130</v>
      </c>
      <c r="G101" s="64"/>
      <c r="H101" s="20"/>
      <c r="I101" s="64"/>
    </row>
    <row r="102" spans="1:9" ht="30" customHeight="1" x14ac:dyDescent="0.25">
      <c r="A102" s="62"/>
      <c r="B102" s="62"/>
      <c r="C102" s="62"/>
      <c r="D102" s="48"/>
      <c r="E102" s="64"/>
      <c r="F102" s="31" t="s">
        <v>404</v>
      </c>
      <c r="G102" s="64"/>
      <c r="H102" s="20"/>
      <c r="I102" s="64"/>
    </row>
    <row r="103" spans="1:9" ht="30" customHeight="1" x14ac:dyDescent="0.25">
      <c r="A103" s="62"/>
      <c r="B103" s="62"/>
      <c r="C103" s="62"/>
      <c r="D103" s="48"/>
      <c r="E103" s="64"/>
      <c r="F103" s="31" t="s">
        <v>384</v>
      </c>
      <c r="G103" s="64"/>
      <c r="H103" s="20"/>
      <c r="I103" s="64"/>
    </row>
    <row r="104" spans="1:9" ht="30" customHeight="1" x14ac:dyDescent="0.25">
      <c r="A104" s="62"/>
      <c r="B104" s="62"/>
      <c r="C104" s="62"/>
      <c r="D104" s="48"/>
      <c r="E104" s="64" t="s">
        <v>103</v>
      </c>
      <c r="F104" s="15" t="s">
        <v>59</v>
      </c>
      <c r="G104" s="64">
        <v>10</v>
      </c>
      <c r="H104" s="20"/>
      <c r="I104" s="64">
        <f>IF(G104-SUM(H104:H106)="","",(IF(G104-SUM(H104:H106)&lt;0,0,(G104-SUM(H104:H106)))))</f>
        <v>10</v>
      </c>
    </row>
    <row r="105" spans="1:9" ht="30" customHeight="1" x14ac:dyDescent="0.25">
      <c r="A105" s="62"/>
      <c r="B105" s="62"/>
      <c r="C105" s="62"/>
      <c r="D105" s="48"/>
      <c r="E105" s="64"/>
      <c r="F105" s="15" t="s">
        <v>104</v>
      </c>
      <c r="G105" s="64"/>
      <c r="H105" s="20"/>
      <c r="I105" s="64"/>
    </row>
    <row r="106" spans="1:9" ht="30" customHeight="1" x14ac:dyDescent="0.25">
      <c r="A106" s="62"/>
      <c r="B106" s="62"/>
      <c r="C106" s="62"/>
      <c r="D106" s="48"/>
      <c r="E106" s="64"/>
      <c r="F106" s="15" t="s">
        <v>105</v>
      </c>
      <c r="G106" s="64"/>
      <c r="H106" s="20"/>
      <c r="I106" s="64"/>
    </row>
    <row r="107" spans="1:9" ht="30" customHeight="1" x14ac:dyDescent="0.25">
      <c r="A107" s="62"/>
      <c r="B107" s="62"/>
      <c r="C107" s="62"/>
      <c r="D107" s="48"/>
      <c r="E107" s="64" t="s">
        <v>64</v>
      </c>
      <c r="F107" s="15" t="s">
        <v>65</v>
      </c>
      <c r="G107" s="64">
        <v>10</v>
      </c>
      <c r="H107" s="20"/>
      <c r="I107" s="64">
        <f>IF(G107-SUM(H107:H110)="","",(IF(G107-SUM(H107:H110)&lt;0,0,(G107-SUM(H107:H110)))))</f>
        <v>10</v>
      </c>
    </row>
    <row r="108" spans="1:9" ht="30" customHeight="1" x14ac:dyDescent="0.25">
      <c r="A108" s="62"/>
      <c r="B108" s="62"/>
      <c r="C108" s="62"/>
      <c r="D108" s="48"/>
      <c r="E108" s="64"/>
      <c r="F108" s="15" t="s">
        <v>66</v>
      </c>
      <c r="G108" s="64"/>
      <c r="H108" s="20"/>
      <c r="I108" s="64"/>
    </row>
    <row r="109" spans="1:9" ht="30" customHeight="1" x14ac:dyDescent="0.25">
      <c r="A109" s="62"/>
      <c r="B109" s="62"/>
      <c r="C109" s="62"/>
      <c r="D109" s="48"/>
      <c r="E109" s="64"/>
      <c r="F109" s="15" t="s">
        <v>67</v>
      </c>
      <c r="G109" s="64"/>
      <c r="H109" s="20"/>
      <c r="I109" s="64"/>
    </row>
    <row r="110" spans="1:9" ht="30" customHeight="1" x14ac:dyDescent="0.25">
      <c r="A110" s="62"/>
      <c r="B110" s="62"/>
      <c r="C110" s="62"/>
      <c r="D110" s="48"/>
      <c r="E110" s="64"/>
      <c r="F110" s="15" t="s">
        <v>68</v>
      </c>
      <c r="G110" s="64"/>
      <c r="H110" s="20"/>
      <c r="I110" s="64"/>
    </row>
    <row r="111" spans="1:9" ht="30" customHeight="1" x14ac:dyDescent="0.25">
      <c r="A111" s="62"/>
      <c r="B111" s="62"/>
      <c r="C111" s="62"/>
      <c r="D111" s="48"/>
      <c r="E111" s="64" t="s">
        <v>107</v>
      </c>
      <c r="F111" s="15" t="s">
        <v>131</v>
      </c>
      <c r="G111" s="64">
        <v>10</v>
      </c>
      <c r="H111" s="20"/>
      <c r="I111" s="64">
        <f>IF(G111-SUM(H111:H114)="","",(IF(G111-SUM(H111:H114)&lt;0,0,(G111-SUM(H111:H114)))))</f>
        <v>10</v>
      </c>
    </row>
    <row r="112" spans="1:9" ht="30" customHeight="1" x14ac:dyDescent="0.25">
      <c r="A112" s="62"/>
      <c r="B112" s="62"/>
      <c r="C112" s="62"/>
      <c r="D112" s="48"/>
      <c r="E112" s="64"/>
      <c r="F112" s="15" t="s">
        <v>62</v>
      </c>
      <c r="G112" s="64"/>
      <c r="H112" s="20"/>
      <c r="I112" s="64"/>
    </row>
    <row r="113" spans="1:11" ht="30" customHeight="1" x14ac:dyDescent="0.25">
      <c r="A113" s="62"/>
      <c r="B113" s="62"/>
      <c r="C113" s="62"/>
      <c r="D113" s="48"/>
      <c r="E113" s="64"/>
      <c r="F113" s="15" t="s">
        <v>132</v>
      </c>
      <c r="G113" s="64"/>
      <c r="H113" s="20"/>
      <c r="I113" s="64"/>
    </row>
    <row r="114" spans="1:11" ht="30" customHeight="1" x14ac:dyDescent="0.25">
      <c r="A114" s="62"/>
      <c r="B114" s="62"/>
      <c r="C114" s="62"/>
      <c r="D114" s="48"/>
      <c r="E114" s="64"/>
      <c r="F114" s="15" t="s">
        <v>108</v>
      </c>
      <c r="G114" s="64"/>
      <c r="H114" s="20"/>
      <c r="I114" s="64"/>
    </row>
    <row r="115" spans="1:11" ht="30" customHeight="1" x14ac:dyDescent="0.25">
      <c r="A115" s="62"/>
      <c r="B115" s="62"/>
      <c r="C115" s="62"/>
      <c r="D115" s="48"/>
      <c r="E115" s="64" t="s">
        <v>80</v>
      </c>
      <c r="F115" s="15" t="s">
        <v>133</v>
      </c>
      <c r="G115" s="64">
        <v>10</v>
      </c>
      <c r="H115" s="20"/>
      <c r="I115" s="64">
        <f>IF(G115-SUM(H115:H116)="","",(IF(G115-SUM(H115:H116)&lt;0,0,(G115-SUM(H115:H116)))))</f>
        <v>10</v>
      </c>
    </row>
    <row r="116" spans="1:11" ht="30" customHeight="1" x14ac:dyDescent="0.25">
      <c r="A116" s="62"/>
      <c r="B116" s="62"/>
      <c r="C116" s="62"/>
      <c r="D116" s="48"/>
      <c r="E116" s="64"/>
      <c r="F116" s="15" t="s">
        <v>134</v>
      </c>
      <c r="G116" s="64"/>
      <c r="H116" s="20"/>
      <c r="I116" s="64"/>
    </row>
    <row r="117" spans="1:11" ht="30" customHeight="1" x14ac:dyDescent="0.25">
      <c r="A117" s="62"/>
      <c r="B117" s="62"/>
      <c r="C117" s="62"/>
      <c r="D117" s="48"/>
      <c r="E117" s="64" t="s">
        <v>112</v>
      </c>
      <c r="F117" s="15" t="s">
        <v>113</v>
      </c>
      <c r="G117" s="64">
        <v>10</v>
      </c>
      <c r="H117" s="20"/>
      <c r="I117" s="64">
        <f>IF(G117-SUM(H117:H118)="","",(IF(G117-SUM(H117:H118)&lt;0,0,(G117-SUM(H117:H118)))))</f>
        <v>10</v>
      </c>
    </row>
    <row r="118" spans="1:11" ht="30" customHeight="1" x14ac:dyDescent="0.25">
      <c r="A118" s="62"/>
      <c r="B118" s="62"/>
      <c r="C118" s="62"/>
      <c r="D118" s="48"/>
      <c r="E118" s="64"/>
      <c r="F118" s="15" t="s">
        <v>114</v>
      </c>
      <c r="G118" s="64"/>
      <c r="H118" s="20"/>
      <c r="I118" s="64"/>
    </row>
    <row r="119" spans="1:11" ht="30" customHeight="1" x14ac:dyDescent="0.25">
      <c r="A119" s="62"/>
      <c r="B119" s="62"/>
      <c r="C119" s="62"/>
      <c r="D119" s="48"/>
      <c r="E119" s="64" t="s">
        <v>84</v>
      </c>
      <c r="F119" s="15" t="s">
        <v>115</v>
      </c>
      <c r="G119" s="64">
        <v>10</v>
      </c>
      <c r="H119" s="20"/>
      <c r="I119" s="64">
        <f>IF(G119-SUM(H119:H120)="","",(IF(G119-SUM(H119:H120)&lt;0,0,(G119-SUM(H119:H120)))))</f>
        <v>10</v>
      </c>
    </row>
    <row r="120" spans="1:11" ht="30" customHeight="1" x14ac:dyDescent="0.25">
      <c r="A120" s="62"/>
      <c r="B120" s="62"/>
      <c r="C120" s="62"/>
      <c r="D120" s="48"/>
      <c r="E120" s="64"/>
      <c r="F120" s="15" t="s">
        <v>116</v>
      </c>
      <c r="G120" s="64"/>
      <c r="H120" s="20"/>
      <c r="I120" s="64"/>
    </row>
    <row r="121" spans="1:11" ht="30" customHeight="1" x14ac:dyDescent="0.25">
      <c r="A121" s="62"/>
      <c r="B121" s="62"/>
      <c r="C121" s="62"/>
      <c r="D121" s="48"/>
      <c r="E121" s="48" t="s">
        <v>135</v>
      </c>
      <c r="F121" s="48"/>
      <c r="G121" s="16">
        <f>SUM(G84:G120)</f>
        <v>100</v>
      </c>
      <c r="H121" s="21">
        <f>I121/G121</f>
        <v>1</v>
      </c>
      <c r="I121" s="16">
        <f>SUM(I84:I120)</f>
        <v>100</v>
      </c>
    </row>
    <row r="122" spans="1:11" ht="30" customHeight="1" x14ac:dyDescent="0.25">
      <c r="A122" s="62"/>
      <c r="B122" s="62"/>
      <c r="C122" s="62"/>
      <c r="D122" s="48" t="s">
        <v>136</v>
      </c>
      <c r="E122" s="64" t="s">
        <v>42</v>
      </c>
      <c r="F122" s="15" t="s">
        <v>88</v>
      </c>
      <c r="G122" s="64">
        <v>10</v>
      </c>
      <c r="H122" s="20"/>
      <c r="I122" s="64">
        <f>IF(G122-SUM(H122:H123)="","",(IF(G122-SUM(H122:H123)&lt;0,0,(G122-SUM(H122:H123)))))</f>
        <v>10</v>
      </c>
    </row>
    <row r="123" spans="1:11" ht="30" customHeight="1" x14ac:dyDescent="0.25">
      <c r="A123" s="62"/>
      <c r="B123" s="62"/>
      <c r="C123" s="62"/>
      <c r="D123" s="48"/>
      <c r="E123" s="64"/>
      <c r="F123" s="15" t="s">
        <v>89</v>
      </c>
      <c r="G123" s="64"/>
      <c r="H123" s="20"/>
      <c r="I123" s="64"/>
      <c r="K123" s="22"/>
    </row>
    <row r="124" spans="1:11" ht="30" customHeight="1" x14ac:dyDescent="0.25">
      <c r="A124" s="62"/>
      <c r="B124" s="62"/>
      <c r="C124" s="62"/>
      <c r="D124" s="48"/>
      <c r="E124" s="64" t="s">
        <v>90</v>
      </c>
      <c r="F124" s="15" t="s">
        <v>91</v>
      </c>
      <c r="G124" s="64">
        <v>10</v>
      </c>
      <c r="H124" s="20"/>
      <c r="I124" s="64">
        <f>IF(G124-SUM(H124:H128)="","",(IF(G124-SUM(H124:H128)&lt;0,0,(G124-SUM(H124:H128)))))</f>
        <v>10</v>
      </c>
    </row>
    <row r="125" spans="1:11" ht="30" customHeight="1" x14ac:dyDescent="0.25">
      <c r="A125" s="62"/>
      <c r="B125" s="62"/>
      <c r="C125" s="62"/>
      <c r="D125" s="48"/>
      <c r="E125" s="64"/>
      <c r="F125" s="15" t="s">
        <v>137</v>
      </c>
      <c r="G125" s="64"/>
      <c r="H125" s="20"/>
      <c r="I125" s="64"/>
    </row>
    <row r="126" spans="1:11" ht="30" customHeight="1" x14ac:dyDescent="0.25">
      <c r="A126" s="62"/>
      <c r="B126" s="62"/>
      <c r="C126" s="62"/>
      <c r="D126" s="48"/>
      <c r="E126" s="64"/>
      <c r="F126" s="15" t="s">
        <v>138</v>
      </c>
      <c r="G126" s="64"/>
      <c r="H126" s="20"/>
      <c r="I126" s="64"/>
    </row>
    <row r="127" spans="1:11" ht="30" customHeight="1" x14ac:dyDescent="0.25">
      <c r="A127" s="62"/>
      <c r="B127" s="62"/>
      <c r="C127" s="62"/>
      <c r="D127" s="48"/>
      <c r="E127" s="64"/>
      <c r="F127" s="15" t="s">
        <v>46</v>
      </c>
      <c r="G127" s="64"/>
      <c r="H127" s="20"/>
      <c r="I127" s="64"/>
    </row>
    <row r="128" spans="1:11" ht="30" customHeight="1" x14ac:dyDescent="0.25">
      <c r="A128" s="62"/>
      <c r="B128" s="62"/>
      <c r="C128" s="62"/>
      <c r="D128" s="48"/>
      <c r="E128" s="64"/>
      <c r="F128" s="15" t="s">
        <v>48</v>
      </c>
      <c r="G128" s="64"/>
      <c r="H128" s="20"/>
      <c r="I128" s="64"/>
    </row>
    <row r="129" spans="1:9" ht="30" customHeight="1" x14ac:dyDescent="0.25">
      <c r="A129" s="62"/>
      <c r="B129" s="62"/>
      <c r="C129" s="62"/>
      <c r="D129" s="48"/>
      <c r="E129" s="64" t="s">
        <v>94</v>
      </c>
      <c r="F129" s="31" t="s">
        <v>122</v>
      </c>
      <c r="G129" s="64">
        <v>10</v>
      </c>
      <c r="H129" s="20"/>
      <c r="I129" s="64">
        <f>IF(G129-SUM(H129:H134)="","",(IF(G129-SUM(H129:H134)&lt;0,0,(G129-SUM(H129:H134)))))</f>
        <v>10</v>
      </c>
    </row>
    <row r="130" spans="1:9" ht="30" customHeight="1" x14ac:dyDescent="0.25">
      <c r="A130" s="62"/>
      <c r="B130" s="62"/>
      <c r="C130" s="62"/>
      <c r="D130" s="48"/>
      <c r="E130" s="64"/>
      <c r="F130" s="15" t="s">
        <v>123</v>
      </c>
      <c r="G130" s="64"/>
      <c r="H130" s="20"/>
      <c r="I130" s="64"/>
    </row>
    <row r="131" spans="1:9" ht="30" customHeight="1" x14ac:dyDescent="0.25">
      <c r="A131" s="62"/>
      <c r="B131" s="62"/>
      <c r="C131" s="62"/>
      <c r="D131" s="48"/>
      <c r="E131" s="64"/>
      <c r="F131" s="15" t="s">
        <v>124</v>
      </c>
      <c r="G131" s="64"/>
      <c r="H131" s="20"/>
      <c r="I131" s="64"/>
    </row>
    <row r="132" spans="1:9" ht="30" customHeight="1" x14ac:dyDescent="0.25">
      <c r="A132" s="62"/>
      <c r="B132" s="62"/>
      <c r="C132" s="62"/>
      <c r="D132" s="48"/>
      <c r="E132" s="64"/>
      <c r="F132" s="15" t="s">
        <v>139</v>
      </c>
      <c r="G132" s="64"/>
      <c r="H132" s="20"/>
      <c r="I132" s="64"/>
    </row>
    <row r="133" spans="1:9" ht="30" customHeight="1" x14ac:dyDescent="0.25">
      <c r="A133" s="62"/>
      <c r="B133" s="62"/>
      <c r="C133" s="62"/>
      <c r="D133" s="48"/>
      <c r="E133" s="64"/>
      <c r="F133" s="15" t="s">
        <v>140</v>
      </c>
      <c r="G133" s="64"/>
      <c r="H133" s="20"/>
      <c r="I133" s="64"/>
    </row>
    <row r="134" spans="1:9" ht="30" customHeight="1" x14ac:dyDescent="0.25">
      <c r="A134" s="62"/>
      <c r="B134" s="62"/>
      <c r="C134" s="62"/>
      <c r="D134" s="48"/>
      <c r="E134" s="64"/>
      <c r="F134" s="15" t="s">
        <v>141</v>
      </c>
      <c r="G134" s="64"/>
      <c r="H134" s="20"/>
      <c r="I134" s="64"/>
    </row>
    <row r="135" spans="1:9" ht="30" customHeight="1" x14ac:dyDescent="0.25">
      <c r="A135" s="62"/>
      <c r="B135" s="62"/>
      <c r="C135" s="62"/>
      <c r="D135" s="48"/>
      <c r="E135" s="64" t="s">
        <v>142</v>
      </c>
      <c r="F135" s="31" t="s">
        <v>387</v>
      </c>
      <c r="G135" s="64">
        <v>10</v>
      </c>
      <c r="H135" s="20"/>
      <c r="I135" s="64">
        <f>IF(G135-SUM(H135:H137)="","",(IF(G135-SUM(H135:H137)&lt;0,0,(G135-SUM(H135:H137)))))</f>
        <v>10</v>
      </c>
    </row>
    <row r="136" spans="1:9" ht="30" customHeight="1" x14ac:dyDescent="0.25">
      <c r="A136" s="62"/>
      <c r="B136" s="62"/>
      <c r="C136" s="62"/>
      <c r="D136" s="48"/>
      <c r="E136" s="64"/>
      <c r="F136" s="31" t="s">
        <v>143</v>
      </c>
      <c r="G136" s="64"/>
      <c r="H136" s="20"/>
      <c r="I136" s="64"/>
    </row>
    <row r="137" spans="1:9" ht="30" customHeight="1" x14ac:dyDescent="0.25">
      <c r="A137" s="62"/>
      <c r="B137" s="62"/>
      <c r="C137" s="62"/>
      <c r="D137" s="48"/>
      <c r="E137" s="64"/>
      <c r="F137" s="15" t="s">
        <v>144</v>
      </c>
      <c r="G137" s="64"/>
      <c r="H137" s="20"/>
      <c r="I137" s="64"/>
    </row>
    <row r="138" spans="1:9" ht="30" customHeight="1" x14ac:dyDescent="0.25">
      <c r="A138" s="62"/>
      <c r="B138" s="62"/>
      <c r="C138" s="62"/>
      <c r="D138" s="48"/>
      <c r="E138" s="64" t="s">
        <v>103</v>
      </c>
      <c r="F138" s="15" t="s">
        <v>145</v>
      </c>
      <c r="G138" s="64">
        <v>10</v>
      </c>
      <c r="H138" s="20"/>
      <c r="I138" s="64">
        <f>IF(G138-SUM(H138:H140)="","",(IF(G138-SUM(H138:H140)&lt;0,0,(G138-SUM(H138:H140)))))</f>
        <v>10</v>
      </c>
    </row>
    <row r="139" spans="1:9" ht="30" customHeight="1" x14ac:dyDescent="0.25">
      <c r="A139" s="62"/>
      <c r="B139" s="62"/>
      <c r="C139" s="62"/>
      <c r="D139" s="48"/>
      <c r="E139" s="64"/>
      <c r="F139" s="15" t="s">
        <v>104</v>
      </c>
      <c r="G139" s="64"/>
      <c r="H139" s="20"/>
      <c r="I139" s="64"/>
    </row>
    <row r="140" spans="1:9" ht="30" customHeight="1" x14ac:dyDescent="0.25">
      <c r="A140" s="62"/>
      <c r="B140" s="62"/>
      <c r="C140" s="62"/>
      <c r="D140" s="48"/>
      <c r="E140" s="64"/>
      <c r="F140" s="15" t="s">
        <v>146</v>
      </c>
      <c r="G140" s="64"/>
      <c r="H140" s="20"/>
      <c r="I140" s="64"/>
    </row>
    <row r="141" spans="1:9" ht="30" customHeight="1" x14ac:dyDescent="0.25">
      <c r="A141" s="62"/>
      <c r="B141" s="62"/>
      <c r="C141" s="62"/>
      <c r="D141" s="48"/>
      <c r="E141" s="64" t="s">
        <v>64</v>
      </c>
      <c r="F141" s="15" t="s">
        <v>65</v>
      </c>
      <c r="G141" s="64">
        <v>10</v>
      </c>
      <c r="H141" s="20"/>
      <c r="I141" s="64">
        <f>IF(G141-SUM(H141:H144)="","",(IF(G141-SUM(H141:H144)&lt;0,0,(G141-SUM(H141:H144)))))</f>
        <v>10</v>
      </c>
    </row>
    <row r="142" spans="1:9" ht="30" customHeight="1" x14ac:dyDescent="0.25">
      <c r="A142" s="62"/>
      <c r="B142" s="62"/>
      <c r="C142" s="62"/>
      <c r="D142" s="48"/>
      <c r="E142" s="64"/>
      <c r="F142" s="15" t="s">
        <v>66</v>
      </c>
      <c r="G142" s="64"/>
      <c r="H142" s="20"/>
      <c r="I142" s="64"/>
    </row>
    <row r="143" spans="1:9" ht="30" customHeight="1" x14ac:dyDescent="0.25">
      <c r="A143" s="62"/>
      <c r="B143" s="62"/>
      <c r="C143" s="62"/>
      <c r="D143" s="48"/>
      <c r="E143" s="64"/>
      <c r="F143" s="15" t="s">
        <v>67</v>
      </c>
      <c r="G143" s="64"/>
      <c r="H143" s="20"/>
      <c r="I143" s="64"/>
    </row>
    <row r="144" spans="1:9" ht="30" customHeight="1" x14ac:dyDescent="0.25">
      <c r="A144" s="62"/>
      <c r="B144" s="62"/>
      <c r="C144" s="62"/>
      <c r="D144" s="48"/>
      <c r="E144" s="64"/>
      <c r="F144" s="15" t="s">
        <v>68</v>
      </c>
      <c r="G144" s="64"/>
      <c r="H144" s="20"/>
      <c r="I144" s="64"/>
    </row>
    <row r="145" spans="1:9" ht="30" customHeight="1" x14ac:dyDescent="0.25">
      <c r="A145" s="62"/>
      <c r="B145" s="62"/>
      <c r="C145" s="62"/>
      <c r="D145" s="48"/>
      <c r="E145" s="64" t="s">
        <v>107</v>
      </c>
      <c r="F145" s="15" t="s">
        <v>131</v>
      </c>
      <c r="G145" s="64">
        <v>10</v>
      </c>
      <c r="H145" s="20"/>
      <c r="I145" s="64">
        <f>IF(G145-SUM(H145:H148)="","",(IF(G145-SUM(H145:H148)&lt;0,0,(G145-SUM(H145:H148)))))</f>
        <v>10</v>
      </c>
    </row>
    <row r="146" spans="1:9" ht="30" customHeight="1" x14ac:dyDescent="0.25">
      <c r="A146" s="62"/>
      <c r="B146" s="62"/>
      <c r="C146" s="62"/>
      <c r="D146" s="48"/>
      <c r="E146" s="64"/>
      <c r="F146" s="15" t="s">
        <v>62</v>
      </c>
      <c r="G146" s="64"/>
      <c r="H146" s="20"/>
      <c r="I146" s="64"/>
    </row>
    <row r="147" spans="1:9" ht="30" customHeight="1" x14ac:dyDescent="0.25">
      <c r="A147" s="62"/>
      <c r="B147" s="62"/>
      <c r="C147" s="62"/>
      <c r="D147" s="48"/>
      <c r="E147" s="64"/>
      <c r="F147" s="15" t="s">
        <v>132</v>
      </c>
      <c r="G147" s="64"/>
      <c r="H147" s="20"/>
      <c r="I147" s="64"/>
    </row>
    <row r="148" spans="1:9" ht="30" customHeight="1" x14ac:dyDescent="0.25">
      <c r="A148" s="62"/>
      <c r="B148" s="62"/>
      <c r="C148" s="62"/>
      <c r="D148" s="48"/>
      <c r="E148" s="64"/>
      <c r="F148" s="15" t="s">
        <v>108</v>
      </c>
      <c r="G148" s="64"/>
      <c r="H148" s="20"/>
      <c r="I148" s="64"/>
    </row>
    <row r="149" spans="1:9" ht="30" customHeight="1" x14ac:dyDescent="0.25">
      <c r="A149" s="62"/>
      <c r="B149" s="62"/>
      <c r="C149" s="62"/>
      <c r="D149" s="48"/>
      <c r="E149" s="64" t="s">
        <v>73</v>
      </c>
      <c r="F149" s="15" t="s">
        <v>147</v>
      </c>
      <c r="G149" s="64">
        <v>10</v>
      </c>
      <c r="H149" s="20"/>
      <c r="I149" s="64">
        <f>IF(G149-SUM(H149:H150)="","",(IF(G149-SUM(H149:H150)&lt;0,0,(G149-SUM(H149:H150)))))</f>
        <v>10</v>
      </c>
    </row>
    <row r="150" spans="1:9" ht="30" customHeight="1" x14ac:dyDescent="0.25">
      <c r="A150" s="62"/>
      <c r="B150" s="62"/>
      <c r="C150" s="62"/>
      <c r="D150" s="48"/>
      <c r="E150" s="64"/>
      <c r="F150" s="15" t="s">
        <v>148</v>
      </c>
      <c r="G150" s="64"/>
      <c r="H150" s="20"/>
      <c r="I150" s="64"/>
    </row>
    <row r="151" spans="1:9" ht="30" customHeight="1" x14ac:dyDescent="0.25">
      <c r="A151" s="62"/>
      <c r="B151" s="62"/>
      <c r="C151" s="62"/>
      <c r="D151" s="48"/>
      <c r="E151" s="64" t="s">
        <v>80</v>
      </c>
      <c r="F151" s="15" t="s">
        <v>149</v>
      </c>
      <c r="G151" s="64">
        <v>10</v>
      </c>
      <c r="H151" s="20"/>
      <c r="I151" s="64">
        <f>IF(G151-SUM(H151:H152)="","",(IF(G151-SUM(H151:H152)&lt;0,0,(G151-SUM(H151:H152)))))</f>
        <v>10</v>
      </c>
    </row>
    <row r="152" spans="1:9" ht="30" customHeight="1" x14ac:dyDescent="0.25">
      <c r="A152" s="62"/>
      <c r="B152" s="62"/>
      <c r="C152" s="62"/>
      <c r="D152" s="48"/>
      <c r="E152" s="64"/>
      <c r="F152" s="15" t="s">
        <v>150</v>
      </c>
      <c r="G152" s="64"/>
      <c r="H152" s="20"/>
      <c r="I152" s="64"/>
    </row>
    <row r="153" spans="1:9" ht="30" customHeight="1" x14ac:dyDescent="0.25">
      <c r="A153" s="62"/>
      <c r="B153" s="62"/>
      <c r="C153" s="62"/>
      <c r="D153" s="48"/>
      <c r="E153" s="64" t="s">
        <v>84</v>
      </c>
      <c r="F153" s="15" t="s">
        <v>115</v>
      </c>
      <c r="G153" s="64">
        <v>10</v>
      </c>
      <c r="H153" s="20"/>
      <c r="I153" s="64">
        <f>IF(G153-SUM(H153:H154)="","",(IF(G153-SUM(H153:H154)&lt;0,0,(G153-SUM(H153:H154)))))</f>
        <v>10</v>
      </c>
    </row>
    <row r="154" spans="1:9" ht="30" customHeight="1" x14ac:dyDescent="0.25">
      <c r="A154" s="62"/>
      <c r="B154" s="62"/>
      <c r="C154" s="62"/>
      <c r="D154" s="48"/>
      <c r="E154" s="64"/>
      <c r="F154" s="15" t="s">
        <v>116</v>
      </c>
      <c r="G154" s="64"/>
      <c r="H154" s="20"/>
      <c r="I154" s="64"/>
    </row>
    <row r="155" spans="1:9" ht="30" customHeight="1" x14ac:dyDescent="0.25">
      <c r="A155" s="62"/>
      <c r="B155" s="62"/>
      <c r="C155" s="62"/>
      <c r="D155" s="48"/>
      <c r="E155" s="48" t="s">
        <v>151</v>
      </c>
      <c r="F155" s="48"/>
      <c r="G155" s="16">
        <f>SUM(G122:G154)</f>
        <v>100</v>
      </c>
      <c r="H155" s="21">
        <f>I155/G155</f>
        <v>1</v>
      </c>
      <c r="I155" s="16">
        <f>SUM(I122:I154)</f>
        <v>100</v>
      </c>
    </row>
    <row r="156" spans="1:9" ht="30" customHeight="1" x14ac:dyDescent="0.25">
      <c r="A156" s="62"/>
      <c r="B156" s="62"/>
      <c r="C156" s="62"/>
      <c r="D156" s="48" t="s">
        <v>152</v>
      </c>
      <c r="E156" s="64" t="s">
        <v>42</v>
      </c>
      <c r="F156" s="15" t="s">
        <v>88</v>
      </c>
      <c r="G156" s="64">
        <v>10</v>
      </c>
      <c r="H156" s="20"/>
      <c r="I156" s="64">
        <f>IF(G156-SUM(H156:H157)="","",(IF(G156-SUM(H156:H157)&lt;0,0,(G156-SUM(H156:H157)))))</f>
        <v>10</v>
      </c>
    </row>
    <row r="157" spans="1:9" ht="30" customHeight="1" x14ac:dyDescent="0.25">
      <c r="A157" s="62"/>
      <c r="B157" s="62"/>
      <c r="C157" s="62"/>
      <c r="D157" s="48"/>
      <c r="E157" s="64"/>
      <c r="F157" s="15" t="s">
        <v>89</v>
      </c>
      <c r="G157" s="64"/>
      <c r="H157" s="20"/>
      <c r="I157" s="64"/>
    </row>
    <row r="158" spans="1:9" ht="30" customHeight="1" x14ac:dyDescent="0.25">
      <c r="A158" s="62"/>
      <c r="B158" s="62"/>
      <c r="C158" s="62"/>
      <c r="D158" s="48"/>
      <c r="E158" s="64" t="s">
        <v>90</v>
      </c>
      <c r="F158" s="15" t="s">
        <v>91</v>
      </c>
      <c r="G158" s="64">
        <v>10</v>
      </c>
      <c r="H158" s="20"/>
      <c r="I158" s="64">
        <f>IF(G158-SUM(H158:H162)="","",(IF(G158-SUM(H158:H162)&lt;0,0,(G158-SUM(H158:H162)))))</f>
        <v>10</v>
      </c>
    </row>
    <row r="159" spans="1:9" ht="30" customHeight="1" x14ac:dyDescent="0.25">
      <c r="A159" s="62"/>
      <c r="B159" s="62"/>
      <c r="C159" s="62"/>
      <c r="D159" s="48"/>
      <c r="E159" s="64"/>
      <c r="F159" s="15" t="s">
        <v>153</v>
      </c>
      <c r="G159" s="64"/>
      <c r="H159" s="20"/>
      <c r="I159" s="64"/>
    </row>
    <row r="160" spans="1:9" ht="30" customHeight="1" x14ac:dyDescent="0.25">
      <c r="A160" s="62"/>
      <c r="B160" s="62"/>
      <c r="C160" s="62"/>
      <c r="D160" s="48"/>
      <c r="E160" s="64"/>
      <c r="F160" s="15" t="s">
        <v>120</v>
      </c>
      <c r="G160" s="64"/>
      <c r="H160" s="20"/>
      <c r="I160" s="64"/>
    </row>
    <row r="161" spans="1:9" ht="30" customHeight="1" x14ac:dyDescent="0.25">
      <c r="A161" s="62"/>
      <c r="B161" s="62"/>
      <c r="C161" s="62"/>
      <c r="D161" s="48"/>
      <c r="E161" s="64"/>
      <c r="F161" s="15" t="s">
        <v>93</v>
      </c>
      <c r="G161" s="64"/>
      <c r="H161" s="20"/>
      <c r="I161" s="64"/>
    </row>
    <row r="162" spans="1:9" ht="30" customHeight="1" x14ac:dyDescent="0.25">
      <c r="A162" s="62"/>
      <c r="B162" s="62"/>
      <c r="C162" s="62"/>
      <c r="D162" s="48"/>
      <c r="E162" s="64"/>
      <c r="F162" s="15" t="s">
        <v>48</v>
      </c>
      <c r="G162" s="64"/>
      <c r="H162" s="20"/>
      <c r="I162" s="64"/>
    </row>
    <row r="163" spans="1:9" ht="30" customHeight="1" x14ac:dyDescent="0.25">
      <c r="A163" s="62"/>
      <c r="B163" s="62"/>
      <c r="C163" s="62"/>
      <c r="D163" s="48"/>
      <c r="E163" s="64" t="s">
        <v>94</v>
      </c>
      <c r="F163" s="15" t="s">
        <v>154</v>
      </c>
      <c r="G163" s="64">
        <v>10</v>
      </c>
      <c r="H163" s="20"/>
      <c r="I163" s="64">
        <f>IF(G163-SUM(H163:H165)="","",(IF(G163-SUM(H163:H165)&lt;0,0,(G163-SUM(H163:H165)))))</f>
        <v>10</v>
      </c>
    </row>
    <row r="164" spans="1:9" ht="30" customHeight="1" x14ac:dyDescent="0.25">
      <c r="A164" s="62"/>
      <c r="B164" s="62"/>
      <c r="C164" s="62"/>
      <c r="D164" s="48"/>
      <c r="E164" s="64"/>
      <c r="F164" s="15" t="s">
        <v>155</v>
      </c>
      <c r="G164" s="64"/>
      <c r="H164" s="20"/>
      <c r="I164" s="64"/>
    </row>
    <row r="165" spans="1:9" ht="30" customHeight="1" x14ac:dyDescent="0.25">
      <c r="A165" s="62"/>
      <c r="B165" s="62"/>
      <c r="C165" s="62"/>
      <c r="D165" s="48"/>
      <c r="E165" s="64"/>
      <c r="F165" s="31" t="s">
        <v>405</v>
      </c>
      <c r="G165" s="64"/>
      <c r="H165" s="20"/>
      <c r="I165" s="64"/>
    </row>
    <row r="166" spans="1:9" ht="30" customHeight="1" x14ac:dyDescent="0.25">
      <c r="A166" s="62"/>
      <c r="B166" s="62"/>
      <c r="C166" s="62"/>
      <c r="D166" s="48"/>
      <c r="E166" s="64" t="s">
        <v>128</v>
      </c>
      <c r="F166" s="15" t="s">
        <v>156</v>
      </c>
      <c r="G166" s="64">
        <v>10</v>
      </c>
      <c r="H166" s="20"/>
      <c r="I166" s="64">
        <f>IF(G166-SUM(H166:H168)="","",(IF(G166-SUM(H166:H168)&lt;0,0,(G166-SUM(H166:H168)))))</f>
        <v>10</v>
      </c>
    </row>
    <row r="167" spans="1:9" ht="30" customHeight="1" x14ac:dyDescent="0.25">
      <c r="A167" s="62"/>
      <c r="B167" s="62"/>
      <c r="C167" s="62"/>
      <c r="D167" s="48"/>
      <c r="E167" s="64"/>
      <c r="F167" s="15" t="s">
        <v>157</v>
      </c>
      <c r="G167" s="64"/>
      <c r="H167" s="20"/>
      <c r="I167" s="64"/>
    </row>
    <row r="168" spans="1:9" ht="30" customHeight="1" x14ac:dyDescent="0.25">
      <c r="A168" s="62"/>
      <c r="B168" s="62"/>
      <c r="C168" s="62"/>
      <c r="D168" s="48"/>
      <c r="E168" s="64"/>
      <c r="F168" s="15" t="s">
        <v>158</v>
      </c>
      <c r="G168" s="64"/>
      <c r="H168" s="20"/>
      <c r="I168" s="64"/>
    </row>
    <row r="169" spans="1:9" ht="30" customHeight="1" x14ac:dyDescent="0.25">
      <c r="A169" s="62"/>
      <c r="B169" s="62"/>
      <c r="C169" s="62"/>
      <c r="D169" s="48"/>
      <c r="E169" s="64" t="s">
        <v>103</v>
      </c>
      <c r="F169" s="15" t="s">
        <v>145</v>
      </c>
      <c r="G169" s="64">
        <v>10</v>
      </c>
      <c r="H169" s="20"/>
      <c r="I169" s="64">
        <f>IF(G169-SUM(H169:H171)="","",(IF(G169-SUM(H169:H171)&lt;0,0,(G169-SUM(H169:H171)))))</f>
        <v>10</v>
      </c>
    </row>
    <row r="170" spans="1:9" ht="30" customHeight="1" x14ac:dyDescent="0.25">
      <c r="A170" s="62"/>
      <c r="B170" s="62"/>
      <c r="C170" s="62"/>
      <c r="D170" s="48"/>
      <c r="E170" s="64"/>
      <c r="F170" s="15" t="s">
        <v>104</v>
      </c>
      <c r="G170" s="64"/>
      <c r="H170" s="20"/>
      <c r="I170" s="64"/>
    </row>
    <row r="171" spans="1:9" ht="30" customHeight="1" x14ac:dyDescent="0.25">
      <c r="A171" s="62"/>
      <c r="B171" s="62"/>
      <c r="C171" s="62"/>
      <c r="D171" s="48"/>
      <c r="E171" s="64"/>
      <c r="F171" s="15" t="s">
        <v>146</v>
      </c>
      <c r="G171" s="64"/>
      <c r="H171" s="20"/>
      <c r="I171" s="64"/>
    </row>
    <row r="172" spans="1:9" ht="30" customHeight="1" x14ac:dyDescent="0.25">
      <c r="A172" s="62"/>
      <c r="B172" s="62"/>
      <c r="C172" s="62"/>
      <c r="D172" s="48"/>
      <c r="E172" s="64" t="s">
        <v>64</v>
      </c>
      <c r="F172" s="15" t="s">
        <v>65</v>
      </c>
      <c r="G172" s="64">
        <v>10</v>
      </c>
      <c r="H172" s="20"/>
      <c r="I172" s="64">
        <f>IF(G172-SUM(H172:H175)="","",(IF(G172-SUM(H172:H175)&lt;0,0,(G172-SUM(H172:H175)))))</f>
        <v>10</v>
      </c>
    </row>
    <row r="173" spans="1:9" ht="30" customHeight="1" x14ac:dyDescent="0.25">
      <c r="A173" s="62"/>
      <c r="B173" s="62"/>
      <c r="C173" s="62"/>
      <c r="D173" s="48"/>
      <c r="E173" s="64"/>
      <c r="F173" s="15" t="s">
        <v>66</v>
      </c>
      <c r="G173" s="64"/>
      <c r="H173" s="20"/>
      <c r="I173" s="64"/>
    </row>
    <row r="174" spans="1:9" ht="30" customHeight="1" x14ac:dyDescent="0.25">
      <c r="A174" s="62"/>
      <c r="B174" s="62"/>
      <c r="C174" s="62"/>
      <c r="D174" s="48"/>
      <c r="E174" s="64"/>
      <c r="F174" s="15" t="s">
        <v>67</v>
      </c>
      <c r="G174" s="64"/>
      <c r="H174" s="20"/>
      <c r="I174" s="64"/>
    </row>
    <row r="175" spans="1:9" ht="30" customHeight="1" x14ac:dyDescent="0.25">
      <c r="A175" s="62"/>
      <c r="B175" s="62"/>
      <c r="C175" s="62"/>
      <c r="D175" s="48"/>
      <c r="E175" s="64"/>
      <c r="F175" s="15" t="s">
        <v>68</v>
      </c>
      <c r="G175" s="64"/>
      <c r="H175" s="20"/>
      <c r="I175" s="64"/>
    </row>
    <row r="176" spans="1:9" ht="30" customHeight="1" x14ac:dyDescent="0.25">
      <c r="A176" s="62"/>
      <c r="B176" s="62"/>
      <c r="C176" s="62"/>
      <c r="D176" s="48"/>
      <c r="E176" s="64" t="s">
        <v>107</v>
      </c>
      <c r="F176" s="15" t="s">
        <v>62</v>
      </c>
      <c r="G176" s="64">
        <v>10</v>
      </c>
      <c r="H176" s="20"/>
      <c r="I176" s="64">
        <f>IF(G176-SUM(H176:H178)="","",(IF(G176-SUM(H176:H178)&lt;0,0,(G176-SUM(H176:H178)))))</f>
        <v>10</v>
      </c>
    </row>
    <row r="177" spans="1:9" ht="30" customHeight="1" x14ac:dyDescent="0.25">
      <c r="A177" s="62"/>
      <c r="B177" s="62"/>
      <c r="C177" s="62"/>
      <c r="D177" s="48"/>
      <c r="E177" s="64"/>
      <c r="F177" s="15" t="s">
        <v>159</v>
      </c>
      <c r="G177" s="64"/>
      <c r="H177" s="20"/>
      <c r="I177" s="64"/>
    </row>
    <row r="178" spans="1:9" ht="30" customHeight="1" x14ac:dyDescent="0.25">
      <c r="A178" s="62"/>
      <c r="B178" s="62"/>
      <c r="C178" s="62"/>
      <c r="D178" s="48"/>
      <c r="E178" s="64"/>
      <c r="F178" s="31" t="s">
        <v>406</v>
      </c>
      <c r="G178" s="64"/>
      <c r="H178" s="20"/>
      <c r="I178" s="64"/>
    </row>
    <row r="179" spans="1:9" ht="30" customHeight="1" x14ac:dyDescent="0.25">
      <c r="A179" s="62"/>
      <c r="B179" s="62"/>
      <c r="C179" s="62"/>
      <c r="D179" s="48"/>
      <c r="E179" s="64" t="s">
        <v>80</v>
      </c>
      <c r="F179" s="15" t="s">
        <v>160</v>
      </c>
      <c r="G179" s="64">
        <v>10</v>
      </c>
      <c r="H179" s="20"/>
      <c r="I179" s="64">
        <f>IF(G179-SUM(H179:H180)="","",(IF(G179-SUM(H179:H180)&lt;0,0,(G179-SUM(H179:H180)))))</f>
        <v>10</v>
      </c>
    </row>
    <row r="180" spans="1:9" ht="30" customHeight="1" x14ac:dyDescent="0.25">
      <c r="A180" s="62"/>
      <c r="B180" s="62"/>
      <c r="C180" s="62"/>
      <c r="D180" s="48"/>
      <c r="E180" s="64"/>
      <c r="F180" s="15" t="s">
        <v>133</v>
      </c>
      <c r="G180" s="64"/>
      <c r="H180" s="20"/>
      <c r="I180" s="64"/>
    </row>
    <row r="181" spans="1:9" ht="30" customHeight="1" x14ac:dyDescent="0.25">
      <c r="A181" s="62"/>
      <c r="B181" s="62"/>
      <c r="C181" s="62"/>
      <c r="D181" s="48"/>
      <c r="E181" s="64" t="s">
        <v>112</v>
      </c>
      <c r="F181" s="15" t="s">
        <v>161</v>
      </c>
      <c r="G181" s="64">
        <v>10</v>
      </c>
      <c r="H181" s="20"/>
      <c r="I181" s="64">
        <f>IF(G181-SUM(H181:H182)="","",(IF(G181-SUM(H181:H182)&lt;0,0,(G181-SUM(H181:H182)))))</f>
        <v>10</v>
      </c>
    </row>
    <row r="182" spans="1:9" ht="30" customHeight="1" x14ac:dyDescent="0.25">
      <c r="A182" s="62"/>
      <c r="B182" s="62"/>
      <c r="C182" s="62"/>
      <c r="D182" s="48"/>
      <c r="E182" s="64"/>
      <c r="F182" s="15" t="s">
        <v>114</v>
      </c>
      <c r="G182" s="64"/>
      <c r="H182" s="20"/>
      <c r="I182" s="64"/>
    </row>
    <row r="183" spans="1:9" ht="30" customHeight="1" x14ac:dyDescent="0.25">
      <c r="A183" s="62"/>
      <c r="B183" s="62"/>
      <c r="C183" s="62"/>
      <c r="D183" s="48"/>
      <c r="E183" s="64" t="s">
        <v>84</v>
      </c>
      <c r="F183" s="31" t="s">
        <v>388</v>
      </c>
      <c r="G183" s="64">
        <v>10</v>
      </c>
      <c r="H183" s="20"/>
      <c r="I183" s="64">
        <f>IF(G183-SUM(H183:H184)="","",(IF(G183-SUM(H183:H184)&lt;0,0,(G183-SUM(H183:H184)))))</f>
        <v>10</v>
      </c>
    </row>
    <row r="184" spans="1:9" ht="30" customHeight="1" x14ac:dyDescent="0.25">
      <c r="A184" s="62"/>
      <c r="B184" s="62"/>
      <c r="C184" s="62"/>
      <c r="D184" s="48"/>
      <c r="E184" s="64"/>
      <c r="F184" s="15" t="s">
        <v>116</v>
      </c>
      <c r="G184" s="64"/>
      <c r="H184" s="20"/>
      <c r="I184" s="64"/>
    </row>
    <row r="185" spans="1:9" ht="30" customHeight="1" x14ac:dyDescent="0.25">
      <c r="A185" s="62"/>
      <c r="B185" s="62"/>
      <c r="C185" s="62"/>
      <c r="D185" s="48"/>
      <c r="E185" s="48" t="s">
        <v>162</v>
      </c>
      <c r="F185" s="48"/>
      <c r="G185" s="16">
        <f>SUM(G156:G184)</f>
        <v>100</v>
      </c>
      <c r="H185" s="21">
        <f>I185/G185</f>
        <v>1</v>
      </c>
      <c r="I185" s="16">
        <f>SUM(I156:I184)</f>
        <v>100</v>
      </c>
    </row>
    <row r="186" spans="1:9" ht="30" customHeight="1" x14ac:dyDescent="0.25">
      <c r="A186" s="62"/>
      <c r="B186" s="62"/>
      <c r="C186" s="62"/>
      <c r="D186" s="48" t="s">
        <v>163</v>
      </c>
      <c r="E186" s="61" t="s">
        <v>366</v>
      </c>
      <c r="F186" s="19" t="s">
        <v>397</v>
      </c>
      <c r="G186" s="55">
        <v>10</v>
      </c>
      <c r="H186" s="16"/>
      <c r="I186" s="58">
        <f>IF(G186-SUM(H186:H190)="","",(IF(G186-SUM(H186:H190)&lt;0,0,(G186-SUM(H186:H190)))))</f>
        <v>10</v>
      </c>
    </row>
    <row r="187" spans="1:9" ht="30" customHeight="1" x14ac:dyDescent="0.25">
      <c r="A187" s="62"/>
      <c r="B187" s="62"/>
      <c r="C187" s="62"/>
      <c r="D187" s="48"/>
      <c r="E187" s="62"/>
      <c r="F187" s="19" t="s">
        <v>377</v>
      </c>
      <c r="G187" s="56"/>
      <c r="H187" s="16"/>
      <c r="I187" s="59"/>
    </row>
    <row r="188" spans="1:9" ht="30" customHeight="1" x14ac:dyDescent="0.25">
      <c r="A188" s="62"/>
      <c r="B188" s="62"/>
      <c r="C188" s="62"/>
      <c r="D188" s="48"/>
      <c r="E188" s="62"/>
      <c r="F188" s="19" t="s">
        <v>399</v>
      </c>
      <c r="G188" s="56"/>
      <c r="H188" s="16"/>
      <c r="I188" s="59"/>
    </row>
    <row r="189" spans="1:9" ht="30" customHeight="1" x14ac:dyDescent="0.25">
      <c r="A189" s="62"/>
      <c r="B189" s="62"/>
      <c r="C189" s="62"/>
      <c r="D189" s="48"/>
      <c r="E189" s="62"/>
      <c r="F189" s="19" t="s">
        <v>396</v>
      </c>
      <c r="G189" s="56"/>
      <c r="H189" s="16"/>
      <c r="I189" s="59"/>
    </row>
    <row r="190" spans="1:9" ht="30" customHeight="1" x14ac:dyDescent="0.25">
      <c r="A190" s="62"/>
      <c r="B190" s="62"/>
      <c r="C190" s="62"/>
      <c r="D190" s="48"/>
      <c r="E190" s="63"/>
      <c r="F190" s="29" t="s">
        <v>370</v>
      </c>
      <c r="G190" s="57"/>
      <c r="H190" s="16"/>
      <c r="I190" s="60"/>
    </row>
    <row r="191" spans="1:9" ht="30" customHeight="1" x14ac:dyDescent="0.25">
      <c r="A191" s="62"/>
      <c r="B191" s="62"/>
      <c r="C191" s="62"/>
      <c r="D191" s="48"/>
      <c r="E191" s="64" t="s">
        <v>164</v>
      </c>
      <c r="F191" s="15" t="s">
        <v>165</v>
      </c>
      <c r="G191" s="64">
        <v>10</v>
      </c>
      <c r="H191" s="20"/>
      <c r="I191" s="64">
        <f>IF(G191-SUM(H191:H195)="","",(IF(G191-SUM(H191:H195)&lt;0,0,(G191-SUM(H191:H195)))))</f>
        <v>10</v>
      </c>
    </row>
    <row r="192" spans="1:9" ht="30" customHeight="1" x14ac:dyDescent="0.25">
      <c r="A192" s="62"/>
      <c r="B192" s="62"/>
      <c r="C192" s="62"/>
      <c r="D192" s="48"/>
      <c r="E192" s="64"/>
      <c r="F192" s="15" t="s">
        <v>166</v>
      </c>
      <c r="G192" s="64"/>
      <c r="H192" s="20"/>
      <c r="I192" s="64"/>
    </row>
    <row r="193" spans="1:9" ht="30" customHeight="1" x14ac:dyDescent="0.25">
      <c r="A193" s="62"/>
      <c r="B193" s="62"/>
      <c r="C193" s="62"/>
      <c r="D193" s="48"/>
      <c r="E193" s="64"/>
      <c r="F193" s="15" t="s">
        <v>167</v>
      </c>
      <c r="G193" s="64"/>
      <c r="H193" s="20"/>
      <c r="I193" s="64"/>
    </row>
    <row r="194" spans="1:9" ht="30" customHeight="1" x14ac:dyDescent="0.25">
      <c r="A194" s="62"/>
      <c r="B194" s="62"/>
      <c r="C194" s="62"/>
      <c r="D194" s="48"/>
      <c r="E194" s="64"/>
      <c r="F194" s="15" t="s">
        <v>168</v>
      </c>
      <c r="G194" s="64"/>
      <c r="H194" s="20"/>
      <c r="I194" s="64"/>
    </row>
    <row r="195" spans="1:9" ht="30" customHeight="1" x14ac:dyDescent="0.25">
      <c r="A195" s="62"/>
      <c r="B195" s="62"/>
      <c r="C195" s="62"/>
      <c r="D195" s="48"/>
      <c r="E195" s="64"/>
      <c r="F195" s="15" t="s">
        <v>169</v>
      </c>
      <c r="G195" s="64"/>
      <c r="H195" s="20"/>
      <c r="I195" s="64"/>
    </row>
    <row r="196" spans="1:9" ht="30" customHeight="1" x14ac:dyDescent="0.25">
      <c r="A196" s="62"/>
      <c r="B196" s="62"/>
      <c r="C196" s="62"/>
      <c r="D196" s="48"/>
      <c r="E196" s="64" t="s">
        <v>94</v>
      </c>
      <c r="F196" s="15" t="s">
        <v>170</v>
      </c>
      <c r="G196" s="64">
        <v>10</v>
      </c>
      <c r="H196" s="20"/>
      <c r="I196" s="64">
        <f>IF(G196-SUM(H196:H201)="","",(IF(G196-SUM(H196:H201)&lt;0,0,(G196-SUM(H196:H201)))))</f>
        <v>10</v>
      </c>
    </row>
    <row r="197" spans="1:9" ht="30" customHeight="1" x14ac:dyDescent="0.25">
      <c r="A197" s="62"/>
      <c r="B197" s="62"/>
      <c r="C197" s="62"/>
      <c r="D197" s="48"/>
      <c r="E197" s="64"/>
      <c r="F197" s="15" t="s">
        <v>171</v>
      </c>
      <c r="G197" s="64"/>
      <c r="H197" s="20"/>
      <c r="I197" s="64"/>
    </row>
    <row r="198" spans="1:9" ht="30" customHeight="1" x14ac:dyDescent="0.25">
      <c r="A198" s="62"/>
      <c r="B198" s="62"/>
      <c r="C198" s="62"/>
      <c r="D198" s="48"/>
      <c r="E198" s="64"/>
      <c r="F198" s="31" t="s">
        <v>407</v>
      </c>
      <c r="G198" s="64"/>
      <c r="H198" s="20"/>
      <c r="I198" s="64"/>
    </row>
    <row r="199" spans="1:9" ht="30" customHeight="1" x14ac:dyDescent="0.25">
      <c r="A199" s="62"/>
      <c r="B199" s="62"/>
      <c r="C199" s="62"/>
      <c r="D199" s="48"/>
      <c r="E199" s="64"/>
      <c r="F199" s="15" t="s">
        <v>172</v>
      </c>
      <c r="G199" s="64"/>
      <c r="H199" s="20"/>
      <c r="I199" s="64"/>
    </row>
    <row r="200" spans="1:9" ht="30" customHeight="1" x14ac:dyDescent="0.25">
      <c r="A200" s="62"/>
      <c r="B200" s="62"/>
      <c r="C200" s="62"/>
      <c r="D200" s="48"/>
      <c r="E200" s="64"/>
      <c r="F200" s="15" t="s">
        <v>173</v>
      </c>
      <c r="G200" s="64"/>
      <c r="H200" s="20"/>
      <c r="I200" s="64"/>
    </row>
    <row r="201" spans="1:9" ht="30" customHeight="1" x14ac:dyDescent="0.25">
      <c r="A201" s="62"/>
      <c r="B201" s="62"/>
      <c r="C201" s="62"/>
      <c r="D201" s="48"/>
      <c r="E201" s="64"/>
      <c r="F201" s="15" t="s">
        <v>174</v>
      </c>
      <c r="G201" s="64"/>
      <c r="H201" s="20"/>
      <c r="I201" s="64"/>
    </row>
    <row r="202" spans="1:9" ht="30" customHeight="1" x14ac:dyDescent="0.25">
      <c r="A202" s="62"/>
      <c r="B202" s="62"/>
      <c r="C202" s="62"/>
      <c r="D202" s="48"/>
      <c r="E202" s="64" t="s">
        <v>103</v>
      </c>
      <c r="F202" s="15" t="s">
        <v>175</v>
      </c>
      <c r="G202" s="64">
        <v>10</v>
      </c>
      <c r="H202" s="20"/>
      <c r="I202" s="64">
        <f>IF(G202-SUM(H202:H203)="","",(IF(G202-SUM(H202:H203)&lt;0,0,(G202-SUM(H202:H203)))))</f>
        <v>10</v>
      </c>
    </row>
    <row r="203" spans="1:9" ht="30" customHeight="1" x14ac:dyDescent="0.25">
      <c r="A203" s="62"/>
      <c r="B203" s="62"/>
      <c r="C203" s="62"/>
      <c r="D203" s="48"/>
      <c r="E203" s="64"/>
      <c r="F203" s="15" t="s">
        <v>176</v>
      </c>
      <c r="G203" s="64"/>
      <c r="H203" s="20"/>
      <c r="I203" s="64"/>
    </row>
    <row r="204" spans="1:9" ht="30" customHeight="1" x14ac:dyDescent="0.25">
      <c r="A204" s="62"/>
      <c r="B204" s="62"/>
      <c r="C204" s="62"/>
      <c r="D204" s="48"/>
      <c r="E204" s="64" t="s">
        <v>112</v>
      </c>
      <c r="F204" s="15" t="s">
        <v>177</v>
      </c>
      <c r="G204" s="64">
        <v>10</v>
      </c>
      <c r="H204" s="20"/>
      <c r="I204" s="64">
        <f>IF(G204-SUM(H204:H205)="","",(IF(G204-SUM(H204:H205)&lt;0,0,(G204-SUM(H204:H205)))))</f>
        <v>10</v>
      </c>
    </row>
    <row r="205" spans="1:9" ht="30" customHeight="1" x14ac:dyDescent="0.25">
      <c r="A205" s="62"/>
      <c r="B205" s="62"/>
      <c r="C205" s="62"/>
      <c r="D205" s="48"/>
      <c r="E205" s="64"/>
      <c r="F205" s="15" t="s">
        <v>178</v>
      </c>
      <c r="G205" s="64"/>
      <c r="H205" s="20"/>
      <c r="I205" s="64"/>
    </row>
    <row r="206" spans="1:9" ht="30" customHeight="1" x14ac:dyDescent="0.25">
      <c r="A206" s="62"/>
      <c r="B206" s="62"/>
      <c r="C206" s="62"/>
      <c r="D206" s="48"/>
      <c r="E206" s="64" t="s">
        <v>64</v>
      </c>
      <c r="F206" s="15" t="s">
        <v>65</v>
      </c>
      <c r="G206" s="64">
        <v>10</v>
      </c>
      <c r="H206" s="20"/>
      <c r="I206" s="64">
        <f>IF(G206-SUM(H206:H209)="","",(IF(G206-SUM(H206:H209)&lt;0,0,(G206-SUM(H206:H209)))))</f>
        <v>10</v>
      </c>
    </row>
    <row r="207" spans="1:9" ht="30" customHeight="1" x14ac:dyDescent="0.25">
      <c r="A207" s="62"/>
      <c r="B207" s="62"/>
      <c r="C207" s="62"/>
      <c r="D207" s="48"/>
      <c r="E207" s="64"/>
      <c r="F207" s="15" t="s">
        <v>179</v>
      </c>
      <c r="G207" s="64"/>
      <c r="H207" s="20"/>
      <c r="I207" s="64"/>
    </row>
    <row r="208" spans="1:9" ht="30" customHeight="1" x14ac:dyDescent="0.25">
      <c r="A208" s="62"/>
      <c r="B208" s="62"/>
      <c r="C208" s="62"/>
      <c r="D208" s="48"/>
      <c r="E208" s="64"/>
      <c r="F208" s="15" t="s">
        <v>67</v>
      </c>
      <c r="G208" s="64"/>
      <c r="H208" s="20"/>
      <c r="I208" s="64"/>
    </row>
    <row r="209" spans="1:9" ht="30" customHeight="1" x14ac:dyDescent="0.25">
      <c r="A209" s="62"/>
      <c r="B209" s="62"/>
      <c r="C209" s="62"/>
      <c r="D209" s="48"/>
      <c r="E209" s="64"/>
      <c r="F209" s="15" t="s">
        <v>68</v>
      </c>
      <c r="G209" s="64"/>
      <c r="H209" s="20"/>
      <c r="I209" s="64"/>
    </row>
    <row r="210" spans="1:9" ht="30" customHeight="1" x14ac:dyDescent="0.25">
      <c r="A210" s="62"/>
      <c r="B210" s="62"/>
      <c r="C210" s="62"/>
      <c r="D210" s="48"/>
      <c r="E210" s="64" t="s">
        <v>180</v>
      </c>
      <c r="F210" s="15" t="s">
        <v>181</v>
      </c>
      <c r="G210" s="64">
        <v>10</v>
      </c>
      <c r="H210" s="20"/>
      <c r="I210" s="64">
        <f>IF(G210-SUM(H210:H212)="","",(IF(G210-SUM(H210:H212)&lt;0,0,(G210-SUM(H210:H212)))))</f>
        <v>10</v>
      </c>
    </row>
    <row r="211" spans="1:9" ht="30" customHeight="1" x14ac:dyDescent="0.25">
      <c r="A211" s="62"/>
      <c r="B211" s="62"/>
      <c r="C211" s="62"/>
      <c r="D211" s="48"/>
      <c r="E211" s="64"/>
      <c r="F211" s="15" t="s">
        <v>70</v>
      </c>
      <c r="G211" s="64"/>
      <c r="H211" s="20"/>
      <c r="I211" s="64"/>
    </row>
    <row r="212" spans="1:9" ht="30" customHeight="1" x14ac:dyDescent="0.25">
      <c r="A212" s="62"/>
      <c r="B212" s="62"/>
      <c r="C212" s="62"/>
      <c r="D212" s="48"/>
      <c r="E212" s="64"/>
      <c r="F212" s="31" t="s">
        <v>402</v>
      </c>
      <c r="G212" s="64"/>
      <c r="H212" s="20"/>
      <c r="I212" s="64"/>
    </row>
    <row r="213" spans="1:9" ht="30" customHeight="1" x14ac:dyDescent="0.25">
      <c r="A213" s="62"/>
      <c r="B213" s="62"/>
      <c r="C213" s="62"/>
      <c r="D213" s="48"/>
      <c r="E213" s="64" t="s">
        <v>107</v>
      </c>
      <c r="F213" s="15" t="s">
        <v>62</v>
      </c>
      <c r="G213" s="64">
        <v>10</v>
      </c>
      <c r="H213" s="20"/>
      <c r="I213" s="64">
        <f>IF(G213-SUM(H213:H215)="","",(IF(G213-SUM(H213:H215)&lt;0,0,(G213-SUM(H213:H215)))))</f>
        <v>10</v>
      </c>
    </row>
    <row r="214" spans="1:9" ht="30" customHeight="1" x14ac:dyDescent="0.25">
      <c r="A214" s="62"/>
      <c r="B214" s="62"/>
      <c r="C214" s="62"/>
      <c r="D214" s="48"/>
      <c r="E214" s="64"/>
      <c r="F214" s="15" t="s">
        <v>182</v>
      </c>
      <c r="G214" s="64"/>
      <c r="H214" s="20"/>
      <c r="I214" s="64"/>
    </row>
    <row r="215" spans="1:9" ht="30" customHeight="1" x14ac:dyDescent="0.25">
      <c r="A215" s="62"/>
      <c r="B215" s="62"/>
      <c r="C215" s="62"/>
      <c r="D215" s="48"/>
      <c r="E215" s="64"/>
      <c r="F215" s="15" t="s">
        <v>183</v>
      </c>
      <c r="G215" s="64"/>
      <c r="H215" s="20"/>
      <c r="I215" s="64"/>
    </row>
    <row r="216" spans="1:9" ht="30" customHeight="1" x14ac:dyDescent="0.25">
      <c r="A216" s="62"/>
      <c r="B216" s="62"/>
      <c r="C216" s="62"/>
      <c r="D216" s="48"/>
      <c r="E216" s="64" t="s">
        <v>78</v>
      </c>
      <c r="F216" s="15" t="s">
        <v>108</v>
      </c>
      <c r="G216" s="64">
        <v>10</v>
      </c>
      <c r="H216" s="20"/>
      <c r="I216" s="64">
        <f>IF(G216-SUM(H216:H219)="","",(IF(G216-SUM(H216:H219)&lt;0,0,(G216-SUM(H216:H219)))))</f>
        <v>10</v>
      </c>
    </row>
    <row r="217" spans="1:9" ht="30" customHeight="1" x14ac:dyDescent="0.25">
      <c r="A217" s="62"/>
      <c r="B217" s="62"/>
      <c r="C217" s="62"/>
      <c r="D217" s="48"/>
      <c r="E217" s="64"/>
      <c r="F217" s="15" t="s">
        <v>184</v>
      </c>
      <c r="G217" s="64"/>
      <c r="H217" s="20"/>
      <c r="I217" s="64"/>
    </row>
    <row r="218" spans="1:9" ht="30" customHeight="1" x14ac:dyDescent="0.25">
      <c r="A218" s="62"/>
      <c r="B218" s="62"/>
      <c r="C218" s="62"/>
      <c r="D218" s="48"/>
      <c r="E218" s="64"/>
      <c r="F218" s="15" t="s">
        <v>185</v>
      </c>
      <c r="G218" s="64"/>
      <c r="H218" s="20"/>
      <c r="I218" s="64"/>
    </row>
    <row r="219" spans="1:9" ht="30" customHeight="1" x14ac:dyDescent="0.25">
      <c r="A219" s="62"/>
      <c r="B219" s="62"/>
      <c r="C219" s="62"/>
      <c r="D219" s="48"/>
      <c r="E219" s="64"/>
      <c r="F219" s="15" t="s">
        <v>186</v>
      </c>
      <c r="G219" s="64"/>
      <c r="H219" s="20"/>
      <c r="I219" s="64"/>
    </row>
    <row r="220" spans="1:9" ht="30" customHeight="1" x14ac:dyDescent="0.25">
      <c r="A220" s="62"/>
      <c r="B220" s="62"/>
      <c r="C220" s="62"/>
      <c r="D220" s="48"/>
      <c r="E220" s="64" t="s">
        <v>80</v>
      </c>
      <c r="F220" s="15" t="s">
        <v>187</v>
      </c>
      <c r="G220" s="64">
        <v>10</v>
      </c>
      <c r="H220" s="20"/>
      <c r="I220" s="64">
        <f>IF(G220-SUM(H220:H221)="","",(IF(G220-SUM(H220:H221)&lt;0,0,(G220-SUM(H220:H221)))))</f>
        <v>10</v>
      </c>
    </row>
    <row r="221" spans="1:9" ht="30" customHeight="1" x14ac:dyDescent="0.25">
      <c r="A221" s="62"/>
      <c r="B221" s="62"/>
      <c r="C221" s="62"/>
      <c r="D221" s="48"/>
      <c r="E221" s="64"/>
      <c r="F221" s="15" t="s">
        <v>188</v>
      </c>
      <c r="G221" s="64"/>
      <c r="H221" s="20"/>
      <c r="I221" s="64"/>
    </row>
    <row r="222" spans="1:9" ht="30" customHeight="1" x14ac:dyDescent="0.25">
      <c r="A222" s="62"/>
      <c r="B222" s="62"/>
      <c r="C222" s="62"/>
      <c r="D222" s="48"/>
      <c r="E222" s="48" t="s">
        <v>189</v>
      </c>
      <c r="F222" s="48"/>
      <c r="G222" s="16">
        <f>SUM(G186:G221)</f>
        <v>100</v>
      </c>
      <c r="H222" s="21">
        <f>I222/G222</f>
        <v>1</v>
      </c>
      <c r="I222" s="16">
        <f>SUM(I186:I221)</f>
        <v>100</v>
      </c>
    </row>
    <row r="223" spans="1:9" ht="30" customHeight="1" x14ac:dyDescent="0.25">
      <c r="A223" s="62"/>
      <c r="B223" s="62"/>
      <c r="C223" s="62"/>
      <c r="D223" s="48" t="s">
        <v>190</v>
      </c>
      <c r="E223" s="61" t="s">
        <v>366</v>
      </c>
      <c r="F223" s="19" t="s">
        <v>397</v>
      </c>
      <c r="G223" s="55">
        <v>10</v>
      </c>
      <c r="H223" s="16"/>
      <c r="I223" s="58">
        <f>IF(G223-SUM(H223:H227)="","",(IF(G223-SUM(H223:H227)&lt;0,0,(G223-SUM(H223:H227)))))</f>
        <v>10</v>
      </c>
    </row>
    <row r="224" spans="1:9" ht="30" customHeight="1" x14ac:dyDescent="0.25">
      <c r="A224" s="62"/>
      <c r="B224" s="62"/>
      <c r="C224" s="62"/>
      <c r="D224" s="48"/>
      <c r="E224" s="62"/>
      <c r="F224" s="19" t="s">
        <v>377</v>
      </c>
      <c r="G224" s="56"/>
      <c r="H224" s="16"/>
      <c r="I224" s="59"/>
    </row>
    <row r="225" spans="1:9" ht="30" customHeight="1" x14ac:dyDescent="0.25">
      <c r="A225" s="62"/>
      <c r="B225" s="62"/>
      <c r="C225" s="62"/>
      <c r="D225" s="48"/>
      <c r="E225" s="62"/>
      <c r="F225" s="19" t="s">
        <v>399</v>
      </c>
      <c r="G225" s="56"/>
      <c r="H225" s="16"/>
      <c r="I225" s="59"/>
    </row>
    <row r="226" spans="1:9" ht="30" customHeight="1" x14ac:dyDescent="0.25">
      <c r="A226" s="62"/>
      <c r="B226" s="62"/>
      <c r="C226" s="62"/>
      <c r="D226" s="48"/>
      <c r="E226" s="62"/>
      <c r="F226" s="19" t="s">
        <v>396</v>
      </c>
      <c r="G226" s="56"/>
      <c r="H226" s="16"/>
      <c r="I226" s="59"/>
    </row>
    <row r="227" spans="1:9" ht="30" customHeight="1" x14ac:dyDescent="0.25">
      <c r="A227" s="62"/>
      <c r="B227" s="62"/>
      <c r="C227" s="62"/>
      <c r="D227" s="48"/>
      <c r="E227" s="63"/>
      <c r="F227" s="29" t="s">
        <v>370</v>
      </c>
      <c r="G227" s="57"/>
      <c r="H227" s="16"/>
      <c r="I227" s="60"/>
    </row>
    <row r="228" spans="1:9" ht="30" customHeight="1" x14ac:dyDescent="0.25">
      <c r="A228" s="62"/>
      <c r="B228" s="62"/>
      <c r="C228" s="62"/>
      <c r="D228" s="48"/>
      <c r="E228" s="64" t="s">
        <v>191</v>
      </c>
      <c r="F228" s="15" t="s">
        <v>192</v>
      </c>
      <c r="G228" s="64">
        <v>10</v>
      </c>
      <c r="H228" s="20"/>
      <c r="I228" s="64">
        <f>IF(G228-SUM(H228:H233)="","",(IF(G228-SUM(H228:H233)&lt;0,0,(G228-SUM(H228:H233)))))</f>
        <v>10</v>
      </c>
    </row>
    <row r="229" spans="1:9" ht="30" customHeight="1" x14ac:dyDescent="0.25">
      <c r="A229" s="62"/>
      <c r="B229" s="62"/>
      <c r="C229" s="62"/>
      <c r="D229" s="48"/>
      <c r="E229" s="64"/>
      <c r="F229" s="15" t="s">
        <v>193</v>
      </c>
      <c r="G229" s="64"/>
      <c r="H229" s="20"/>
      <c r="I229" s="64"/>
    </row>
    <row r="230" spans="1:9" ht="30" customHeight="1" x14ac:dyDescent="0.25">
      <c r="A230" s="62"/>
      <c r="B230" s="62"/>
      <c r="C230" s="62"/>
      <c r="D230" s="48"/>
      <c r="E230" s="64"/>
      <c r="F230" s="15" t="s">
        <v>194</v>
      </c>
      <c r="G230" s="64"/>
      <c r="H230" s="20"/>
      <c r="I230" s="64"/>
    </row>
    <row r="231" spans="1:9" ht="30" customHeight="1" x14ac:dyDescent="0.25">
      <c r="A231" s="62"/>
      <c r="B231" s="62"/>
      <c r="C231" s="62"/>
      <c r="D231" s="48"/>
      <c r="E231" s="64"/>
      <c r="F231" s="15" t="s">
        <v>195</v>
      </c>
      <c r="G231" s="64"/>
      <c r="H231" s="20"/>
      <c r="I231" s="64"/>
    </row>
    <row r="232" spans="1:9" ht="30" customHeight="1" x14ac:dyDescent="0.25">
      <c r="A232" s="62"/>
      <c r="B232" s="62"/>
      <c r="C232" s="62"/>
      <c r="D232" s="48"/>
      <c r="E232" s="64"/>
      <c r="F232" s="15" t="s">
        <v>196</v>
      </c>
      <c r="G232" s="64"/>
      <c r="H232" s="20"/>
      <c r="I232" s="64"/>
    </row>
    <row r="233" spans="1:9" ht="30" customHeight="1" x14ac:dyDescent="0.25">
      <c r="A233" s="62"/>
      <c r="B233" s="62"/>
      <c r="C233" s="62"/>
      <c r="D233" s="48"/>
      <c r="E233" s="64"/>
      <c r="F233" s="15" t="s">
        <v>197</v>
      </c>
      <c r="G233" s="64"/>
      <c r="H233" s="20"/>
      <c r="I233" s="64"/>
    </row>
    <row r="234" spans="1:9" ht="30" customHeight="1" x14ac:dyDescent="0.25">
      <c r="A234" s="62"/>
      <c r="B234" s="62"/>
      <c r="C234" s="62"/>
      <c r="D234" s="48"/>
      <c r="E234" s="64" t="s">
        <v>198</v>
      </c>
      <c r="F234" s="15" t="s">
        <v>199</v>
      </c>
      <c r="G234" s="64">
        <v>10</v>
      </c>
      <c r="H234" s="20"/>
      <c r="I234" s="64">
        <f>IF(G234-SUM(H234:H239)="","",(IF(G234-SUM(H234:H239)&lt;0,0,(G234-SUM(H234:H239)))))</f>
        <v>10</v>
      </c>
    </row>
    <row r="235" spans="1:9" ht="30" customHeight="1" x14ac:dyDescent="0.25">
      <c r="A235" s="62"/>
      <c r="B235" s="62"/>
      <c r="C235" s="62"/>
      <c r="D235" s="48"/>
      <c r="E235" s="64"/>
      <c r="F235" s="15" t="s">
        <v>200</v>
      </c>
      <c r="G235" s="64"/>
      <c r="H235" s="20"/>
      <c r="I235" s="64"/>
    </row>
    <row r="236" spans="1:9" ht="30" customHeight="1" x14ac:dyDescent="0.25">
      <c r="A236" s="62"/>
      <c r="B236" s="62"/>
      <c r="C236" s="62"/>
      <c r="D236" s="48"/>
      <c r="E236" s="64"/>
      <c r="F236" s="15" t="s">
        <v>201</v>
      </c>
      <c r="G236" s="64"/>
      <c r="H236" s="20"/>
      <c r="I236" s="64"/>
    </row>
    <row r="237" spans="1:9" ht="30" customHeight="1" x14ac:dyDescent="0.25">
      <c r="A237" s="62"/>
      <c r="B237" s="62"/>
      <c r="C237" s="62"/>
      <c r="D237" s="48"/>
      <c r="E237" s="64"/>
      <c r="F237" s="15" t="s">
        <v>202</v>
      </c>
      <c r="G237" s="64"/>
      <c r="H237" s="20"/>
      <c r="I237" s="64"/>
    </row>
    <row r="238" spans="1:9" ht="30" customHeight="1" x14ac:dyDescent="0.25">
      <c r="A238" s="62"/>
      <c r="B238" s="62"/>
      <c r="C238" s="62"/>
      <c r="D238" s="48"/>
      <c r="E238" s="64"/>
      <c r="F238" s="15" t="s">
        <v>203</v>
      </c>
      <c r="G238" s="64"/>
      <c r="H238" s="20"/>
      <c r="I238" s="64"/>
    </row>
    <row r="239" spans="1:9" ht="30" customHeight="1" x14ac:dyDescent="0.25">
      <c r="A239" s="62"/>
      <c r="B239" s="62"/>
      <c r="C239" s="62"/>
      <c r="D239" s="48"/>
      <c r="E239" s="64"/>
      <c r="F239" s="15" t="s">
        <v>204</v>
      </c>
      <c r="G239" s="64"/>
      <c r="H239" s="20"/>
      <c r="I239" s="64"/>
    </row>
    <row r="240" spans="1:9" ht="30" customHeight="1" x14ac:dyDescent="0.25">
      <c r="A240" s="62"/>
      <c r="B240" s="62"/>
      <c r="C240" s="62"/>
      <c r="D240" s="48"/>
      <c r="E240" s="64" t="s">
        <v>205</v>
      </c>
      <c r="F240" s="15" t="s">
        <v>206</v>
      </c>
      <c r="G240" s="64">
        <v>10</v>
      </c>
      <c r="H240" s="20"/>
      <c r="I240" s="64">
        <f>IF(G240-SUM(H240:H243)="","",(IF(G240-SUM(H240:H243)&lt;0,0,(G240-SUM(H240:H243)))))</f>
        <v>10</v>
      </c>
    </row>
    <row r="241" spans="1:9" ht="30" customHeight="1" x14ac:dyDescent="0.25">
      <c r="A241" s="62"/>
      <c r="B241" s="62"/>
      <c r="C241" s="62"/>
      <c r="D241" s="48"/>
      <c r="E241" s="64"/>
      <c r="F241" s="15" t="s">
        <v>207</v>
      </c>
      <c r="G241" s="64"/>
      <c r="H241" s="20"/>
      <c r="I241" s="64"/>
    </row>
    <row r="242" spans="1:9" ht="30" customHeight="1" x14ac:dyDescent="0.25">
      <c r="A242" s="62"/>
      <c r="B242" s="62"/>
      <c r="C242" s="62"/>
      <c r="D242" s="48"/>
      <c r="E242" s="64"/>
      <c r="F242" s="15" t="s">
        <v>208</v>
      </c>
      <c r="G242" s="64"/>
      <c r="H242" s="20"/>
      <c r="I242" s="64"/>
    </row>
    <row r="243" spans="1:9" ht="30" customHeight="1" x14ac:dyDescent="0.25">
      <c r="A243" s="62"/>
      <c r="B243" s="62"/>
      <c r="C243" s="62"/>
      <c r="D243" s="48"/>
      <c r="E243" s="64"/>
      <c r="F243" s="15" t="s">
        <v>209</v>
      </c>
      <c r="G243" s="64"/>
      <c r="H243" s="20"/>
      <c r="I243" s="64"/>
    </row>
    <row r="244" spans="1:9" ht="30" customHeight="1" x14ac:dyDescent="0.25">
      <c r="A244" s="62"/>
      <c r="B244" s="62"/>
      <c r="C244" s="62"/>
      <c r="D244" s="48"/>
      <c r="E244" s="64" t="s">
        <v>210</v>
      </c>
      <c r="F244" s="15" t="s">
        <v>211</v>
      </c>
      <c r="G244" s="64">
        <v>10</v>
      </c>
      <c r="H244" s="20"/>
      <c r="I244" s="64">
        <f>IF(G244-SUM(H244:H249)="","",(IF(G244-SUM(H244:H249)&lt;0,0,(G244-SUM(H244:H249)))))</f>
        <v>10</v>
      </c>
    </row>
    <row r="245" spans="1:9" ht="30" customHeight="1" x14ac:dyDescent="0.25">
      <c r="A245" s="62"/>
      <c r="B245" s="62"/>
      <c r="C245" s="62"/>
      <c r="D245" s="48"/>
      <c r="E245" s="64"/>
      <c r="F245" s="15" t="s">
        <v>212</v>
      </c>
      <c r="G245" s="64"/>
      <c r="H245" s="20"/>
      <c r="I245" s="64"/>
    </row>
    <row r="246" spans="1:9" ht="30" customHeight="1" x14ac:dyDescent="0.25">
      <c r="A246" s="62"/>
      <c r="B246" s="62"/>
      <c r="C246" s="62"/>
      <c r="D246" s="48"/>
      <c r="E246" s="64"/>
      <c r="F246" s="15" t="s">
        <v>213</v>
      </c>
      <c r="G246" s="64"/>
      <c r="H246" s="20"/>
      <c r="I246" s="64"/>
    </row>
    <row r="247" spans="1:9" ht="30" customHeight="1" x14ac:dyDescent="0.25">
      <c r="A247" s="62"/>
      <c r="B247" s="62"/>
      <c r="C247" s="62"/>
      <c r="D247" s="48"/>
      <c r="E247" s="64"/>
      <c r="F247" s="15" t="s">
        <v>214</v>
      </c>
      <c r="G247" s="64"/>
      <c r="H247" s="20"/>
      <c r="I247" s="64"/>
    </row>
    <row r="248" spans="1:9" ht="30" customHeight="1" x14ac:dyDescent="0.25">
      <c r="A248" s="62"/>
      <c r="B248" s="62"/>
      <c r="C248" s="62"/>
      <c r="D248" s="48"/>
      <c r="E248" s="64"/>
      <c r="F248" s="15" t="s">
        <v>215</v>
      </c>
      <c r="G248" s="64"/>
      <c r="H248" s="20"/>
      <c r="I248" s="64"/>
    </row>
    <row r="249" spans="1:9" ht="30" customHeight="1" x14ac:dyDescent="0.25">
      <c r="A249" s="62"/>
      <c r="B249" s="62"/>
      <c r="C249" s="62"/>
      <c r="D249" s="48"/>
      <c r="E249" s="64"/>
      <c r="F249" s="15" t="s">
        <v>216</v>
      </c>
      <c r="G249" s="64"/>
      <c r="H249" s="20"/>
      <c r="I249" s="64"/>
    </row>
    <row r="250" spans="1:9" ht="30" customHeight="1" x14ac:dyDescent="0.25">
      <c r="A250" s="62"/>
      <c r="B250" s="62"/>
      <c r="C250" s="62"/>
      <c r="D250" s="48"/>
      <c r="E250" s="64" t="s">
        <v>217</v>
      </c>
      <c r="F250" s="31" t="s">
        <v>218</v>
      </c>
      <c r="G250" s="64">
        <v>10</v>
      </c>
      <c r="H250" s="20"/>
      <c r="I250" s="64">
        <f>IF(G250-SUM(H250:H252)="","",(IF(G250-SUM(H250:H252)&lt;0,0,(G250-SUM(H250:H252)))))</f>
        <v>10</v>
      </c>
    </row>
    <row r="251" spans="1:9" ht="30" customHeight="1" x14ac:dyDescent="0.25">
      <c r="A251" s="62"/>
      <c r="B251" s="62"/>
      <c r="C251" s="62"/>
      <c r="D251" s="48"/>
      <c r="E251" s="64"/>
      <c r="F251" s="15" t="s">
        <v>219</v>
      </c>
      <c r="G251" s="64"/>
      <c r="H251" s="20"/>
      <c r="I251" s="64"/>
    </row>
    <row r="252" spans="1:9" ht="30" customHeight="1" x14ac:dyDescent="0.25">
      <c r="A252" s="62"/>
      <c r="B252" s="62"/>
      <c r="C252" s="62"/>
      <c r="D252" s="48"/>
      <c r="E252" s="64"/>
      <c r="F252" s="15" t="s">
        <v>220</v>
      </c>
      <c r="G252" s="64"/>
      <c r="H252" s="20"/>
      <c r="I252" s="64"/>
    </row>
    <row r="253" spans="1:9" ht="30" customHeight="1" x14ac:dyDescent="0.25">
      <c r="A253" s="62"/>
      <c r="B253" s="62"/>
      <c r="C253" s="62"/>
      <c r="D253" s="48"/>
      <c r="E253" s="64" t="s">
        <v>221</v>
      </c>
      <c r="F253" s="15" t="s">
        <v>222</v>
      </c>
      <c r="G253" s="64">
        <v>10</v>
      </c>
      <c r="H253" s="20"/>
      <c r="I253" s="64">
        <f>IF(G253-SUM(H253:H258)="","",(IF(G253-SUM(H253:H258)&lt;0,0,(G253-SUM(H253:H258)))))</f>
        <v>10</v>
      </c>
    </row>
    <row r="254" spans="1:9" ht="30" customHeight="1" x14ac:dyDescent="0.25">
      <c r="A254" s="62"/>
      <c r="B254" s="62"/>
      <c r="C254" s="62"/>
      <c r="D254" s="48"/>
      <c r="E254" s="64"/>
      <c r="F254" s="15" t="s">
        <v>223</v>
      </c>
      <c r="G254" s="64"/>
      <c r="H254" s="20"/>
      <c r="I254" s="64"/>
    </row>
    <row r="255" spans="1:9" ht="30" customHeight="1" x14ac:dyDescent="0.25">
      <c r="A255" s="62"/>
      <c r="B255" s="62"/>
      <c r="C255" s="62"/>
      <c r="D255" s="48"/>
      <c r="E255" s="64"/>
      <c r="F255" s="15" t="s">
        <v>67</v>
      </c>
      <c r="G255" s="64"/>
      <c r="H255" s="20"/>
      <c r="I255" s="64"/>
    </row>
    <row r="256" spans="1:9" ht="30" customHeight="1" x14ac:dyDescent="0.25">
      <c r="A256" s="62"/>
      <c r="B256" s="62"/>
      <c r="C256" s="62"/>
      <c r="D256" s="48"/>
      <c r="E256" s="64"/>
      <c r="F256" s="15" t="s">
        <v>68</v>
      </c>
      <c r="G256" s="64"/>
      <c r="H256" s="20"/>
      <c r="I256" s="64"/>
    </row>
    <row r="257" spans="1:9" ht="30" customHeight="1" x14ac:dyDescent="0.25">
      <c r="A257" s="62"/>
      <c r="B257" s="62"/>
      <c r="C257" s="62"/>
      <c r="D257" s="48"/>
      <c r="E257" s="64"/>
      <c r="F257" s="15" t="s">
        <v>224</v>
      </c>
      <c r="G257" s="64"/>
      <c r="H257" s="20"/>
      <c r="I257" s="64"/>
    </row>
    <row r="258" spans="1:9" ht="30" customHeight="1" x14ac:dyDescent="0.25">
      <c r="A258" s="62"/>
      <c r="B258" s="62"/>
      <c r="C258" s="62"/>
      <c r="D258" s="48"/>
      <c r="E258" s="64"/>
      <c r="F258" s="15" t="s">
        <v>225</v>
      </c>
      <c r="G258" s="64"/>
      <c r="H258" s="20"/>
      <c r="I258" s="64"/>
    </row>
    <row r="259" spans="1:9" ht="30" customHeight="1" x14ac:dyDescent="0.25">
      <c r="A259" s="62"/>
      <c r="B259" s="62"/>
      <c r="C259" s="62"/>
      <c r="D259" s="48"/>
      <c r="E259" s="64" t="s">
        <v>103</v>
      </c>
      <c r="F259" s="15" t="s">
        <v>226</v>
      </c>
      <c r="G259" s="64">
        <v>10</v>
      </c>
      <c r="H259" s="20"/>
      <c r="I259" s="64">
        <f>IF(G259-SUM(H259:H261)="","",(IF(G259-SUM(H259:H261)&lt;0,0,(G259-SUM(H259:H261)))))</f>
        <v>10</v>
      </c>
    </row>
    <row r="260" spans="1:9" ht="30" customHeight="1" x14ac:dyDescent="0.25">
      <c r="A260" s="62"/>
      <c r="B260" s="62"/>
      <c r="C260" s="62"/>
      <c r="D260" s="48"/>
      <c r="E260" s="64"/>
      <c r="F260" s="15" t="s">
        <v>227</v>
      </c>
      <c r="G260" s="64"/>
      <c r="H260" s="20"/>
      <c r="I260" s="64"/>
    </row>
    <row r="261" spans="1:9" ht="30" customHeight="1" x14ac:dyDescent="0.25">
      <c r="A261" s="62"/>
      <c r="B261" s="62"/>
      <c r="C261" s="62"/>
      <c r="D261" s="48"/>
      <c r="E261" s="64"/>
      <c r="F261" s="15" t="s">
        <v>175</v>
      </c>
      <c r="G261" s="64"/>
      <c r="H261" s="20"/>
      <c r="I261" s="64"/>
    </row>
    <row r="262" spans="1:9" ht="30" customHeight="1" x14ac:dyDescent="0.25">
      <c r="A262" s="62"/>
      <c r="B262" s="62"/>
      <c r="C262" s="62"/>
      <c r="D262" s="48"/>
      <c r="E262" s="64" t="s">
        <v>107</v>
      </c>
      <c r="F262" s="15" t="s">
        <v>228</v>
      </c>
      <c r="G262" s="64">
        <v>10</v>
      </c>
      <c r="H262" s="20"/>
      <c r="I262" s="64">
        <f>IF(G262-SUM(H262:H264)="","",(IF(G262-SUM(H262:H264)&lt;0,0,(G262-SUM(H262:H264)))))</f>
        <v>10</v>
      </c>
    </row>
    <row r="263" spans="1:9" ht="30" customHeight="1" x14ac:dyDescent="0.25">
      <c r="A263" s="62"/>
      <c r="B263" s="62"/>
      <c r="C263" s="62"/>
      <c r="D263" s="48"/>
      <c r="E263" s="64"/>
      <c r="F263" s="15" t="s">
        <v>62</v>
      </c>
      <c r="G263" s="64"/>
      <c r="H263" s="20"/>
      <c r="I263" s="64"/>
    </row>
    <row r="264" spans="1:9" ht="30" customHeight="1" x14ac:dyDescent="0.25">
      <c r="A264" s="62"/>
      <c r="B264" s="62"/>
      <c r="C264" s="62"/>
      <c r="D264" s="48"/>
      <c r="E264" s="64"/>
      <c r="F264" s="15" t="s">
        <v>63</v>
      </c>
      <c r="G264" s="64"/>
      <c r="H264" s="20"/>
      <c r="I264" s="64"/>
    </row>
    <row r="265" spans="1:9" ht="30" customHeight="1" x14ac:dyDescent="0.25">
      <c r="A265" s="62"/>
      <c r="B265" s="62"/>
      <c r="C265" s="62"/>
      <c r="D265" s="48"/>
      <c r="E265" s="64" t="s">
        <v>229</v>
      </c>
      <c r="F265" s="15" t="s">
        <v>230</v>
      </c>
      <c r="G265" s="64">
        <v>10</v>
      </c>
      <c r="H265" s="20"/>
      <c r="I265" s="64">
        <f>IF(G265-SUM(H265:H269)="","",(IF(G265-SUM(H265:H269)&lt;0,0,(G265-SUM(H265:H269)))))</f>
        <v>10</v>
      </c>
    </row>
    <row r="266" spans="1:9" ht="30" customHeight="1" x14ac:dyDescent="0.25">
      <c r="A266" s="62"/>
      <c r="B266" s="62"/>
      <c r="C266" s="62"/>
      <c r="D266" s="48"/>
      <c r="E266" s="64"/>
      <c r="F266" s="15" t="s">
        <v>231</v>
      </c>
      <c r="G266" s="64"/>
      <c r="H266" s="20"/>
      <c r="I266" s="64"/>
    </row>
    <row r="267" spans="1:9" ht="30" customHeight="1" x14ac:dyDescent="0.25">
      <c r="A267" s="62"/>
      <c r="B267" s="62"/>
      <c r="C267" s="62"/>
      <c r="D267" s="48"/>
      <c r="E267" s="64"/>
      <c r="F267" s="15" t="s">
        <v>232</v>
      </c>
      <c r="G267" s="64"/>
      <c r="H267" s="20"/>
      <c r="I267" s="64"/>
    </row>
    <row r="268" spans="1:9" ht="30" customHeight="1" x14ac:dyDescent="0.25">
      <c r="A268" s="62"/>
      <c r="B268" s="62"/>
      <c r="C268" s="62"/>
      <c r="D268" s="48"/>
      <c r="E268" s="64"/>
      <c r="F268" s="15" t="s">
        <v>233</v>
      </c>
      <c r="G268" s="64"/>
      <c r="H268" s="20"/>
      <c r="I268" s="64"/>
    </row>
    <row r="269" spans="1:9" ht="30" customHeight="1" x14ac:dyDescent="0.25">
      <c r="A269" s="62"/>
      <c r="B269" s="62"/>
      <c r="C269" s="62"/>
      <c r="D269" s="48"/>
      <c r="E269" s="64"/>
      <c r="F269" s="15" t="s">
        <v>234</v>
      </c>
      <c r="G269" s="64"/>
      <c r="H269" s="20"/>
      <c r="I269" s="64"/>
    </row>
    <row r="270" spans="1:9" ht="30" customHeight="1" x14ac:dyDescent="0.25">
      <c r="A270" s="62"/>
      <c r="B270" s="62"/>
      <c r="C270" s="62"/>
      <c r="D270" s="48"/>
      <c r="E270" s="48" t="s">
        <v>235</v>
      </c>
      <c r="F270" s="48"/>
      <c r="G270" s="16">
        <f>SUM(G223:G269)</f>
        <v>100</v>
      </c>
      <c r="H270" s="21">
        <f>I270/G270</f>
        <v>1</v>
      </c>
      <c r="I270" s="16">
        <f>SUM(I223:I269)</f>
        <v>100</v>
      </c>
    </row>
    <row r="271" spans="1:9" ht="30" customHeight="1" x14ac:dyDescent="0.25">
      <c r="A271" s="62"/>
      <c r="B271" s="62"/>
      <c r="C271" s="62"/>
      <c r="D271" s="48" t="s">
        <v>236</v>
      </c>
      <c r="E271" s="64" t="s">
        <v>42</v>
      </c>
      <c r="F271" s="15" t="s">
        <v>237</v>
      </c>
      <c r="G271" s="64">
        <v>10</v>
      </c>
      <c r="H271" s="20"/>
      <c r="I271" s="64">
        <f>IF(G271-SUM(H271:H272)="","",(IF(G271-SUM(H271:H272)&lt;0,0,(G271-SUM(H271:H272)))))</f>
        <v>10</v>
      </c>
    </row>
    <row r="272" spans="1:9" ht="30" customHeight="1" x14ac:dyDescent="0.25">
      <c r="A272" s="62"/>
      <c r="B272" s="62"/>
      <c r="C272" s="62"/>
      <c r="D272" s="48"/>
      <c r="E272" s="64"/>
      <c r="F272" s="15" t="s">
        <v>89</v>
      </c>
      <c r="G272" s="64"/>
      <c r="H272" s="20"/>
      <c r="I272" s="64"/>
    </row>
    <row r="273" spans="1:9" ht="30" customHeight="1" x14ac:dyDescent="0.25">
      <c r="A273" s="62"/>
      <c r="B273" s="62"/>
      <c r="C273" s="62"/>
      <c r="D273" s="48"/>
      <c r="E273" s="64" t="s">
        <v>191</v>
      </c>
      <c r="F273" s="15" t="s">
        <v>238</v>
      </c>
      <c r="G273" s="64">
        <v>10</v>
      </c>
      <c r="H273" s="20"/>
      <c r="I273" s="64">
        <f>IF(G273-SUM(H273:H276)="","",(IF(G273-SUM(H273:H276)&lt;0,0,(G273-SUM(H273:H276)))))</f>
        <v>10</v>
      </c>
    </row>
    <row r="274" spans="1:9" ht="30" customHeight="1" x14ac:dyDescent="0.25">
      <c r="A274" s="62"/>
      <c r="B274" s="62"/>
      <c r="C274" s="62"/>
      <c r="D274" s="48"/>
      <c r="E274" s="64"/>
      <c r="F274" s="15" t="s">
        <v>239</v>
      </c>
      <c r="G274" s="64"/>
      <c r="H274" s="20"/>
      <c r="I274" s="64"/>
    </row>
    <row r="275" spans="1:9" ht="30" customHeight="1" x14ac:dyDescent="0.25">
      <c r="A275" s="62"/>
      <c r="B275" s="62"/>
      <c r="C275" s="62"/>
      <c r="D275" s="48"/>
      <c r="E275" s="64"/>
      <c r="F275" s="15" t="s">
        <v>240</v>
      </c>
      <c r="G275" s="64"/>
      <c r="H275" s="20"/>
      <c r="I275" s="64"/>
    </row>
    <row r="276" spans="1:9" ht="30" customHeight="1" x14ac:dyDescent="0.25">
      <c r="A276" s="62"/>
      <c r="B276" s="62"/>
      <c r="C276" s="62"/>
      <c r="D276" s="48"/>
      <c r="E276" s="64"/>
      <c r="F276" s="15" t="s">
        <v>241</v>
      </c>
      <c r="G276" s="64"/>
      <c r="H276" s="20"/>
      <c r="I276" s="64"/>
    </row>
    <row r="277" spans="1:9" ht="30" customHeight="1" x14ac:dyDescent="0.25">
      <c r="A277" s="62"/>
      <c r="B277" s="62"/>
      <c r="C277" s="62"/>
      <c r="D277" s="48"/>
      <c r="E277" s="64" t="s">
        <v>242</v>
      </c>
      <c r="F277" s="15" t="s">
        <v>243</v>
      </c>
      <c r="G277" s="64">
        <v>10</v>
      </c>
      <c r="H277" s="20"/>
      <c r="I277" s="64">
        <f>IF(G277-SUM(H277:H282)="","",(IF(G277-SUM(H277:H282)&lt;0,0,(G277-SUM(H277:H282)))))</f>
        <v>10</v>
      </c>
    </row>
    <row r="278" spans="1:9" ht="30" customHeight="1" x14ac:dyDescent="0.25">
      <c r="A278" s="62"/>
      <c r="B278" s="62"/>
      <c r="C278" s="62"/>
      <c r="D278" s="48"/>
      <c r="E278" s="64"/>
      <c r="F278" s="15" t="s">
        <v>244</v>
      </c>
      <c r="G278" s="64"/>
      <c r="H278" s="20"/>
      <c r="I278" s="64"/>
    </row>
    <row r="279" spans="1:9" ht="30" customHeight="1" x14ac:dyDescent="0.25">
      <c r="A279" s="62"/>
      <c r="B279" s="62"/>
      <c r="C279" s="62"/>
      <c r="D279" s="48"/>
      <c r="E279" s="64"/>
      <c r="F279" s="15" t="s">
        <v>245</v>
      </c>
      <c r="G279" s="64"/>
      <c r="H279" s="20"/>
      <c r="I279" s="64"/>
    </row>
    <row r="280" spans="1:9" ht="30" customHeight="1" x14ac:dyDescent="0.25">
      <c r="A280" s="62"/>
      <c r="B280" s="62"/>
      <c r="C280" s="62"/>
      <c r="D280" s="48"/>
      <c r="E280" s="64"/>
      <c r="F280" s="15" t="s">
        <v>246</v>
      </c>
      <c r="G280" s="64"/>
      <c r="H280" s="20"/>
      <c r="I280" s="64"/>
    </row>
    <row r="281" spans="1:9" ht="30" customHeight="1" x14ac:dyDescent="0.25">
      <c r="A281" s="62"/>
      <c r="B281" s="62"/>
      <c r="C281" s="62"/>
      <c r="D281" s="48"/>
      <c r="E281" s="64"/>
      <c r="F281" s="15" t="s">
        <v>247</v>
      </c>
      <c r="G281" s="64"/>
      <c r="H281" s="20"/>
      <c r="I281" s="64"/>
    </row>
    <row r="282" spans="1:9" ht="30" customHeight="1" x14ac:dyDescent="0.25">
      <c r="A282" s="62"/>
      <c r="B282" s="62"/>
      <c r="C282" s="62"/>
      <c r="D282" s="48"/>
      <c r="E282" s="64"/>
      <c r="F282" s="15" t="s">
        <v>248</v>
      </c>
      <c r="G282" s="64"/>
      <c r="H282" s="20"/>
      <c r="I282" s="64"/>
    </row>
    <row r="283" spans="1:9" ht="30" customHeight="1" x14ac:dyDescent="0.25">
      <c r="A283" s="62"/>
      <c r="B283" s="62"/>
      <c r="C283" s="62"/>
      <c r="D283" s="48"/>
      <c r="E283" s="64" t="s">
        <v>249</v>
      </c>
      <c r="F283" s="15" t="s">
        <v>250</v>
      </c>
      <c r="G283" s="64">
        <v>10</v>
      </c>
      <c r="H283" s="20"/>
      <c r="I283" s="64">
        <f>IF(G283-SUM(H283:H286)="","",(IF(G283-SUM(H283:H286)&lt;0,0,(G283-SUM(H283:H286)))))</f>
        <v>10</v>
      </c>
    </row>
    <row r="284" spans="1:9" ht="30" customHeight="1" x14ac:dyDescent="0.25">
      <c r="A284" s="62"/>
      <c r="B284" s="62"/>
      <c r="C284" s="62"/>
      <c r="D284" s="48"/>
      <c r="E284" s="64"/>
      <c r="F284" s="15" t="s">
        <v>251</v>
      </c>
      <c r="G284" s="64"/>
      <c r="H284" s="20"/>
      <c r="I284" s="64"/>
    </row>
    <row r="285" spans="1:9" ht="30" customHeight="1" x14ac:dyDescent="0.25">
      <c r="A285" s="62"/>
      <c r="B285" s="62"/>
      <c r="C285" s="62"/>
      <c r="D285" s="48"/>
      <c r="E285" s="64"/>
      <c r="F285" s="15" t="s">
        <v>252</v>
      </c>
      <c r="G285" s="64"/>
      <c r="H285" s="20"/>
      <c r="I285" s="64"/>
    </row>
    <row r="286" spans="1:9" ht="30" customHeight="1" x14ac:dyDescent="0.25">
      <c r="A286" s="62"/>
      <c r="B286" s="62"/>
      <c r="C286" s="62"/>
      <c r="D286" s="48"/>
      <c r="E286" s="64"/>
      <c r="F286" s="15" t="s">
        <v>253</v>
      </c>
      <c r="G286" s="64"/>
      <c r="H286" s="20"/>
      <c r="I286" s="64"/>
    </row>
    <row r="287" spans="1:9" ht="30" customHeight="1" x14ac:dyDescent="0.25">
      <c r="A287" s="62"/>
      <c r="B287" s="62"/>
      <c r="C287" s="62"/>
      <c r="D287" s="48"/>
      <c r="E287" s="64" t="s">
        <v>254</v>
      </c>
      <c r="F287" s="15" t="s">
        <v>255</v>
      </c>
      <c r="G287" s="64">
        <v>10</v>
      </c>
      <c r="H287" s="20"/>
      <c r="I287" s="64">
        <f>IF(G287-SUM(H287:H288)="","",(IF(G287-SUM(H287:H288)&lt;0,0,(G287-SUM(H287:H288)))))</f>
        <v>10</v>
      </c>
    </row>
    <row r="288" spans="1:9" ht="30" customHeight="1" x14ac:dyDescent="0.25">
      <c r="A288" s="62"/>
      <c r="B288" s="62"/>
      <c r="C288" s="62"/>
      <c r="D288" s="48"/>
      <c r="E288" s="64"/>
      <c r="F288" s="15" t="s">
        <v>256</v>
      </c>
      <c r="G288" s="64"/>
      <c r="H288" s="20"/>
      <c r="I288" s="64"/>
    </row>
    <row r="289" spans="1:9" ht="30" customHeight="1" x14ac:dyDescent="0.25">
      <c r="A289" s="62"/>
      <c r="B289" s="62"/>
      <c r="C289" s="62"/>
      <c r="D289" s="48"/>
      <c r="E289" s="64" t="s">
        <v>257</v>
      </c>
      <c r="F289" s="15" t="s">
        <v>258</v>
      </c>
      <c r="G289" s="64">
        <v>10</v>
      </c>
      <c r="H289" s="20"/>
      <c r="I289" s="64">
        <f>IF(G289-SUM(H289:H292)="","",(IF(G289-SUM(H289:H292)&lt;0,0,(G289-SUM(H289:H292)))))</f>
        <v>10</v>
      </c>
    </row>
    <row r="290" spans="1:9" ht="30" customHeight="1" x14ac:dyDescent="0.25">
      <c r="A290" s="62"/>
      <c r="B290" s="62"/>
      <c r="C290" s="62"/>
      <c r="D290" s="48"/>
      <c r="E290" s="64"/>
      <c r="F290" s="15" t="s">
        <v>259</v>
      </c>
      <c r="G290" s="64"/>
      <c r="H290" s="20"/>
      <c r="I290" s="64"/>
    </row>
    <row r="291" spans="1:9" ht="30" customHeight="1" x14ac:dyDescent="0.25">
      <c r="A291" s="62"/>
      <c r="B291" s="62"/>
      <c r="C291" s="62"/>
      <c r="D291" s="48"/>
      <c r="E291" s="64"/>
      <c r="F291" s="15" t="s">
        <v>260</v>
      </c>
      <c r="G291" s="64"/>
      <c r="H291" s="20"/>
      <c r="I291" s="64"/>
    </row>
    <row r="292" spans="1:9" ht="30" customHeight="1" x14ac:dyDescent="0.25">
      <c r="A292" s="62"/>
      <c r="B292" s="62"/>
      <c r="C292" s="62"/>
      <c r="D292" s="48"/>
      <c r="E292" s="64"/>
      <c r="F292" s="15" t="s">
        <v>261</v>
      </c>
      <c r="G292" s="64"/>
      <c r="H292" s="20"/>
      <c r="I292" s="64"/>
    </row>
    <row r="293" spans="1:9" ht="30" customHeight="1" x14ac:dyDescent="0.25">
      <c r="A293" s="62"/>
      <c r="B293" s="62"/>
      <c r="C293" s="62"/>
      <c r="D293" s="48"/>
      <c r="E293" s="64" t="s">
        <v>64</v>
      </c>
      <c r="F293" s="15" t="s">
        <v>262</v>
      </c>
      <c r="G293" s="64">
        <v>10</v>
      </c>
      <c r="H293" s="20"/>
      <c r="I293" s="64">
        <f>IF(G293-SUM(H293:H297)="","",(IF(G293-SUM(H293:H297)&lt;0,0,(G293-SUM(H293:H297)))))</f>
        <v>10</v>
      </c>
    </row>
    <row r="294" spans="1:9" ht="30" customHeight="1" x14ac:dyDescent="0.25">
      <c r="A294" s="62"/>
      <c r="B294" s="62"/>
      <c r="C294" s="62"/>
      <c r="D294" s="48"/>
      <c r="E294" s="64"/>
      <c r="F294" s="15" t="s">
        <v>263</v>
      </c>
      <c r="G294" s="64"/>
      <c r="H294" s="20"/>
      <c r="I294" s="64"/>
    </row>
    <row r="295" spans="1:9" ht="30" customHeight="1" x14ac:dyDescent="0.25">
      <c r="A295" s="62"/>
      <c r="B295" s="62"/>
      <c r="C295" s="62"/>
      <c r="D295" s="48"/>
      <c r="E295" s="64"/>
      <c r="F295" s="15" t="s">
        <v>264</v>
      </c>
      <c r="G295" s="64"/>
      <c r="H295" s="20"/>
      <c r="I295" s="64"/>
    </row>
    <row r="296" spans="1:9" ht="30" customHeight="1" x14ac:dyDescent="0.25">
      <c r="A296" s="62"/>
      <c r="B296" s="62"/>
      <c r="C296" s="62"/>
      <c r="D296" s="48"/>
      <c r="E296" s="64"/>
      <c r="F296" s="15" t="s">
        <v>265</v>
      </c>
      <c r="G296" s="64"/>
      <c r="H296" s="20"/>
      <c r="I296" s="64"/>
    </row>
    <row r="297" spans="1:9" ht="30" customHeight="1" x14ac:dyDescent="0.25">
      <c r="A297" s="62"/>
      <c r="B297" s="62"/>
      <c r="C297" s="62"/>
      <c r="D297" s="48"/>
      <c r="E297" s="64"/>
      <c r="F297" s="15" t="s">
        <v>266</v>
      </c>
      <c r="G297" s="64"/>
      <c r="H297" s="20"/>
      <c r="I297" s="64"/>
    </row>
    <row r="298" spans="1:9" ht="30" customHeight="1" x14ac:dyDescent="0.25">
      <c r="A298" s="62"/>
      <c r="B298" s="62"/>
      <c r="C298" s="62"/>
      <c r="D298" s="48"/>
      <c r="E298" s="64" t="s">
        <v>267</v>
      </c>
      <c r="F298" s="15" t="s">
        <v>268</v>
      </c>
      <c r="G298" s="64">
        <v>10</v>
      </c>
      <c r="H298" s="20"/>
      <c r="I298" s="64">
        <f>IF(G298-SUM(H298:H299)="","",(IF(G298-SUM(H298:H299)&lt;0,0,(G298-SUM(H298:H299)))))</f>
        <v>10</v>
      </c>
    </row>
    <row r="299" spans="1:9" ht="30" customHeight="1" x14ac:dyDescent="0.25">
      <c r="A299" s="62"/>
      <c r="B299" s="62"/>
      <c r="C299" s="62"/>
      <c r="D299" s="48"/>
      <c r="E299" s="64"/>
      <c r="F299" s="15" t="s">
        <v>269</v>
      </c>
      <c r="G299" s="64"/>
      <c r="H299" s="20"/>
      <c r="I299" s="64"/>
    </row>
    <row r="300" spans="1:9" ht="30" customHeight="1" x14ac:dyDescent="0.25">
      <c r="A300" s="62"/>
      <c r="B300" s="62"/>
      <c r="C300" s="62"/>
      <c r="D300" s="48"/>
      <c r="E300" s="64" t="s">
        <v>270</v>
      </c>
      <c r="F300" s="15" t="s">
        <v>271</v>
      </c>
      <c r="G300" s="64">
        <v>10</v>
      </c>
      <c r="H300" s="20"/>
      <c r="I300" s="64">
        <f>IF(G300-SUM(H300:H301)="","",(IF(G300-SUM(H300:H301)&lt;0,0,(G300-SUM(H300:H301)))))</f>
        <v>10</v>
      </c>
    </row>
    <row r="301" spans="1:9" ht="30" customHeight="1" x14ac:dyDescent="0.25">
      <c r="A301" s="62"/>
      <c r="B301" s="62"/>
      <c r="C301" s="62"/>
      <c r="D301" s="48"/>
      <c r="E301" s="64"/>
      <c r="F301" s="15" t="s">
        <v>272</v>
      </c>
      <c r="G301" s="64"/>
      <c r="H301" s="20"/>
      <c r="I301" s="64"/>
    </row>
    <row r="302" spans="1:9" ht="30" customHeight="1" x14ac:dyDescent="0.25">
      <c r="A302" s="62"/>
      <c r="B302" s="62"/>
      <c r="C302" s="62"/>
      <c r="D302" s="48"/>
      <c r="E302" s="64" t="s">
        <v>112</v>
      </c>
      <c r="F302" s="15" t="s">
        <v>113</v>
      </c>
      <c r="G302" s="64">
        <v>10</v>
      </c>
      <c r="H302" s="20"/>
      <c r="I302" s="64">
        <f>IF(G302-SUM(H302:H303)="","",(IF(G302-SUM(H302:H303)&lt;0,0,(G302-SUM(H302:H303)))))</f>
        <v>10</v>
      </c>
    </row>
    <row r="303" spans="1:9" ht="30" customHeight="1" x14ac:dyDescent="0.25">
      <c r="A303" s="62"/>
      <c r="B303" s="62"/>
      <c r="C303" s="62"/>
      <c r="D303" s="48"/>
      <c r="E303" s="64"/>
      <c r="F303" s="15" t="s">
        <v>273</v>
      </c>
      <c r="G303" s="64"/>
      <c r="H303" s="20"/>
      <c r="I303" s="64"/>
    </row>
    <row r="304" spans="1:9" ht="30" customHeight="1" x14ac:dyDescent="0.25">
      <c r="A304" s="63"/>
      <c r="B304" s="63"/>
      <c r="C304" s="63"/>
      <c r="D304" s="48"/>
      <c r="E304" s="48" t="s">
        <v>274</v>
      </c>
      <c r="F304" s="48"/>
      <c r="G304" s="16">
        <f>SUM(G271:G303)</f>
        <v>100</v>
      </c>
      <c r="H304" s="21">
        <f>I304/G304</f>
        <v>1</v>
      </c>
      <c r="I304" s="16">
        <f>SUM(I271:I303)</f>
        <v>100</v>
      </c>
    </row>
    <row r="305" spans="1:9" ht="30" customHeight="1" x14ac:dyDescent="0.25">
      <c r="A305" s="65" t="s">
        <v>275</v>
      </c>
      <c r="B305" s="66"/>
      <c r="C305" s="66"/>
      <c r="D305" s="66"/>
      <c r="E305" s="66"/>
      <c r="F305" s="67"/>
      <c r="G305" s="96">
        <f>AVERAGE(H304,H270,H222,H185,H155,H121,H83,H47)</f>
        <v>1</v>
      </c>
      <c r="H305" s="97"/>
      <c r="I305" s="98"/>
    </row>
  </sheetData>
  <mergeCells count="269">
    <mergeCell ref="G302:G303"/>
    <mergeCell ref="I302:I303"/>
    <mergeCell ref="E304:F304"/>
    <mergeCell ref="A305:F305"/>
    <mergeCell ref="G305:I305"/>
    <mergeCell ref="E298:E299"/>
    <mergeCell ref="G298:G299"/>
    <mergeCell ref="I298:I299"/>
    <mergeCell ref="E300:E301"/>
    <mergeCell ref="G300:G301"/>
    <mergeCell ref="I300:I301"/>
    <mergeCell ref="A5:A304"/>
    <mergeCell ref="E270:F270"/>
    <mergeCell ref="D271:D304"/>
    <mergeCell ref="E271:E272"/>
    <mergeCell ref="G271:G272"/>
    <mergeCell ref="I271:I272"/>
    <mergeCell ref="E273:E276"/>
    <mergeCell ref="G273:G276"/>
    <mergeCell ref="I273:I276"/>
    <mergeCell ref="E277:E282"/>
    <mergeCell ref="G277:G282"/>
    <mergeCell ref="E289:E292"/>
    <mergeCell ref="G289:G292"/>
    <mergeCell ref="E302:E303"/>
    <mergeCell ref="E262:E264"/>
    <mergeCell ref="G262:G264"/>
    <mergeCell ref="I262:I264"/>
    <mergeCell ref="E265:E269"/>
    <mergeCell ref="G265:G269"/>
    <mergeCell ref="I265:I269"/>
    <mergeCell ref="E253:E258"/>
    <mergeCell ref="G253:G258"/>
    <mergeCell ref="I253:I258"/>
    <mergeCell ref="E259:E261"/>
    <mergeCell ref="G259:G261"/>
    <mergeCell ref="I259:I261"/>
    <mergeCell ref="I289:I292"/>
    <mergeCell ref="E293:E297"/>
    <mergeCell ref="G293:G297"/>
    <mergeCell ref="I293:I297"/>
    <mergeCell ref="I277:I282"/>
    <mergeCell ref="E283:E286"/>
    <mergeCell ref="G283:G286"/>
    <mergeCell ref="I283:I286"/>
    <mergeCell ref="E287:E288"/>
    <mergeCell ref="G287:G288"/>
    <mergeCell ref="I287:I288"/>
    <mergeCell ref="I210:I212"/>
    <mergeCell ref="E220:E221"/>
    <mergeCell ref="G220:G221"/>
    <mergeCell ref="I220:I221"/>
    <mergeCell ref="E222:F222"/>
    <mergeCell ref="D223:D270"/>
    <mergeCell ref="E223:E227"/>
    <mergeCell ref="G223:G227"/>
    <mergeCell ref="I223:I227"/>
    <mergeCell ref="E228:E233"/>
    <mergeCell ref="G228:G233"/>
    <mergeCell ref="E244:E249"/>
    <mergeCell ref="G244:G249"/>
    <mergeCell ref="I244:I249"/>
    <mergeCell ref="E250:E252"/>
    <mergeCell ref="G250:G252"/>
    <mergeCell ref="I250:I252"/>
    <mergeCell ref="I228:I233"/>
    <mergeCell ref="E234:E239"/>
    <mergeCell ref="G234:G239"/>
    <mergeCell ref="I234:I239"/>
    <mergeCell ref="E240:E243"/>
    <mergeCell ref="G240:G243"/>
    <mergeCell ref="I240:I243"/>
    <mergeCell ref="E204:E205"/>
    <mergeCell ref="G204:G205"/>
    <mergeCell ref="I204:I205"/>
    <mergeCell ref="E185:F185"/>
    <mergeCell ref="D186:D222"/>
    <mergeCell ref="E186:E190"/>
    <mergeCell ref="G186:G190"/>
    <mergeCell ref="I186:I190"/>
    <mergeCell ref="E191:E195"/>
    <mergeCell ref="G191:G195"/>
    <mergeCell ref="I191:I195"/>
    <mergeCell ref="E196:E201"/>
    <mergeCell ref="G196:G201"/>
    <mergeCell ref="E213:E215"/>
    <mergeCell ref="G213:G215"/>
    <mergeCell ref="I213:I215"/>
    <mergeCell ref="E216:E219"/>
    <mergeCell ref="G216:G219"/>
    <mergeCell ref="I216:I219"/>
    <mergeCell ref="E206:E209"/>
    <mergeCell ref="G206:G209"/>
    <mergeCell ref="I206:I209"/>
    <mergeCell ref="E210:E212"/>
    <mergeCell ref="G210:G212"/>
    <mergeCell ref="I183:I184"/>
    <mergeCell ref="E176:E178"/>
    <mergeCell ref="G176:G178"/>
    <mergeCell ref="I176:I178"/>
    <mergeCell ref="E179:E180"/>
    <mergeCell ref="G179:G180"/>
    <mergeCell ref="I179:I180"/>
    <mergeCell ref="I196:I201"/>
    <mergeCell ref="E202:E203"/>
    <mergeCell ref="G202:G203"/>
    <mergeCell ref="I202:I203"/>
    <mergeCell ref="D156:D185"/>
    <mergeCell ref="E156:E157"/>
    <mergeCell ref="G156:G157"/>
    <mergeCell ref="I156:I157"/>
    <mergeCell ref="E158:E162"/>
    <mergeCell ref="G158:G162"/>
    <mergeCell ref="E169:E171"/>
    <mergeCell ref="G169:G171"/>
    <mergeCell ref="I169:I171"/>
    <mergeCell ref="E172:E175"/>
    <mergeCell ref="G172:G175"/>
    <mergeCell ref="I172:I175"/>
    <mergeCell ref="I158:I162"/>
    <mergeCell ref="E163:E165"/>
    <mergeCell ref="G163:G165"/>
    <mergeCell ref="I163:I165"/>
    <mergeCell ref="E166:E168"/>
    <mergeCell ref="G166:G168"/>
    <mergeCell ref="I166:I168"/>
    <mergeCell ref="E181:E182"/>
    <mergeCell ref="G181:G182"/>
    <mergeCell ref="I181:I182"/>
    <mergeCell ref="E183:E184"/>
    <mergeCell ref="G183:G184"/>
    <mergeCell ref="G141:G144"/>
    <mergeCell ref="I141:I144"/>
    <mergeCell ref="E145:E148"/>
    <mergeCell ref="G145:G148"/>
    <mergeCell ref="I145:I148"/>
    <mergeCell ref="E153:E154"/>
    <mergeCell ref="G153:G154"/>
    <mergeCell ref="I153:I154"/>
    <mergeCell ref="E155:F155"/>
    <mergeCell ref="I129:I134"/>
    <mergeCell ref="E135:E137"/>
    <mergeCell ref="G135:G137"/>
    <mergeCell ref="I135:I137"/>
    <mergeCell ref="E138:E140"/>
    <mergeCell ref="G138:G140"/>
    <mergeCell ref="I138:I140"/>
    <mergeCell ref="E121:F121"/>
    <mergeCell ref="D122:D155"/>
    <mergeCell ref="E122:E123"/>
    <mergeCell ref="G122:G123"/>
    <mergeCell ref="I122:I123"/>
    <mergeCell ref="E124:E128"/>
    <mergeCell ref="G124:G128"/>
    <mergeCell ref="I124:I128"/>
    <mergeCell ref="E129:E134"/>
    <mergeCell ref="G129:G134"/>
    <mergeCell ref="E149:E150"/>
    <mergeCell ref="G149:G150"/>
    <mergeCell ref="I149:I150"/>
    <mergeCell ref="E151:E152"/>
    <mergeCell ref="G151:G152"/>
    <mergeCell ref="I151:I152"/>
    <mergeCell ref="E141:E144"/>
    <mergeCell ref="G117:G118"/>
    <mergeCell ref="I117:I118"/>
    <mergeCell ref="E119:E120"/>
    <mergeCell ref="G119:G120"/>
    <mergeCell ref="I119:I120"/>
    <mergeCell ref="E111:E114"/>
    <mergeCell ref="G111:G114"/>
    <mergeCell ref="I111:I114"/>
    <mergeCell ref="E115:E116"/>
    <mergeCell ref="G115:G116"/>
    <mergeCell ref="I115:I116"/>
    <mergeCell ref="E81:E82"/>
    <mergeCell ref="G81:G82"/>
    <mergeCell ref="I81:I82"/>
    <mergeCell ref="E83:F83"/>
    <mergeCell ref="D84:D121"/>
    <mergeCell ref="E84:E88"/>
    <mergeCell ref="G84:G88"/>
    <mergeCell ref="I84:I88"/>
    <mergeCell ref="E89:E93"/>
    <mergeCell ref="G89:G93"/>
    <mergeCell ref="E104:E106"/>
    <mergeCell ref="G104:G106"/>
    <mergeCell ref="I104:I106"/>
    <mergeCell ref="E107:E110"/>
    <mergeCell ref="G107:G110"/>
    <mergeCell ref="I107:I110"/>
    <mergeCell ref="I89:I93"/>
    <mergeCell ref="E94:E99"/>
    <mergeCell ref="G94:G99"/>
    <mergeCell ref="I94:I99"/>
    <mergeCell ref="E100:E103"/>
    <mergeCell ref="G100:G103"/>
    <mergeCell ref="I100:I103"/>
    <mergeCell ref="E117:E118"/>
    <mergeCell ref="E76:E78"/>
    <mergeCell ref="G76:G78"/>
    <mergeCell ref="I76:I78"/>
    <mergeCell ref="E79:E80"/>
    <mergeCell ref="G79:G80"/>
    <mergeCell ref="I79:I80"/>
    <mergeCell ref="E68:E71"/>
    <mergeCell ref="G68:G71"/>
    <mergeCell ref="I68:I71"/>
    <mergeCell ref="E72:E75"/>
    <mergeCell ref="G72:G75"/>
    <mergeCell ref="I72:I75"/>
    <mergeCell ref="I58:I61"/>
    <mergeCell ref="E62:E64"/>
    <mergeCell ref="G62:G64"/>
    <mergeCell ref="I62:I64"/>
    <mergeCell ref="E65:E67"/>
    <mergeCell ref="G65:G67"/>
    <mergeCell ref="I65:I67"/>
    <mergeCell ref="E47:F47"/>
    <mergeCell ref="D48:D83"/>
    <mergeCell ref="E48:E52"/>
    <mergeCell ref="G48:G52"/>
    <mergeCell ref="I48:I52"/>
    <mergeCell ref="E53:E57"/>
    <mergeCell ref="G53:G57"/>
    <mergeCell ref="I53:I57"/>
    <mergeCell ref="E58:E61"/>
    <mergeCell ref="G58:G61"/>
    <mergeCell ref="D5:D47"/>
    <mergeCell ref="E5:E9"/>
    <mergeCell ref="G5:G9"/>
    <mergeCell ref="I5:I9"/>
    <mergeCell ref="E10:E14"/>
    <mergeCell ref="G10:G14"/>
    <mergeCell ref="I10:I14"/>
    <mergeCell ref="I42:I44"/>
    <mergeCell ref="E45:E46"/>
    <mergeCell ref="G45:G46"/>
    <mergeCell ref="I45:I46"/>
    <mergeCell ref="E35:E39"/>
    <mergeCell ref="G35:G39"/>
    <mergeCell ref="I35:I39"/>
    <mergeCell ref="E40:E41"/>
    <mergeCell ref="G40:G41"/>
    <mergeCell ref="I40:I41"/>
    <mergeCell ref="A1:I1"/>
    <mergeCell ref="A2:E2"/>
    <mergeCell ref="H2:I2"/>
    <mergeCell ref="A3:E3"/>
    <mergeCell ref="H3:I3"/>
    <mergeCell ref="E27:E30"/>
    <mergeCell ref="G27:G30"/>
    <mergeCell ref="I27:I30"/>
    <mergeCell ref="B5:B304"/>
    <mergeCell ref="C5:C304"/>
    <mergeCell ref="E31:E34"/>
    <mergeCell ref="G31:G34"/>
    <mergeCell ref="I31:I34"/>
    <mergeCell ref="I15:I17"/>
    <mergeCell ref="E18:E21"/>
    <mergeCell ref="G18:G21"/>
    <mergeCell ref="I18:I21"/>
    <mergeCell ref="E22:E26"/>
    <mergeCell ref="G22:G26"/>
    <mergeCell ref="I22:I26"/>
    <mergeCell ref="E15:E17"/>
    <mergeCell ref="G15:G17"/>
    <mergeCell ref="E42:E44"/>
    <mergeCell ref="G42:G44"/>
  </mergeCells>
  <phoneticPr fontId="6" type="noConversion"/>
  <pageMargins left="0.7" right="0.7" top="0.75" bottom="0.75" header="0.3" footer="0.3"/>
  <pageSetup paperSize="9" scale="58" orientation="portrait" verticalDpi="300" r:id="rId1"/>
  <rowBreaks count="2" manualBreakCount="2">
    <brk id="243" max="8" man="1"/>
    <brk id="28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概述</vt:lpstr>
      <vt:lpstr>会签表</vt:lpstr>
      <vt:lpstr>数据汇总</vt:lpstr>
      <vt:lpstr>基坑工程</vt:lpstr>
      <vt:lpstr>模板支架</vt:lpstr>
      <vt:lpstr>脚手架</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吴钢</dc:creator>
  <cp:lastModifiedBy>admin</cp:lastModifiedBy>
  <cp:lastPrinted>2020-03-16T12:48:29Z</cp:lastPrinted>
  <dcterms:created xsi:type="dcterms:W3CDTF">2017-11-06T03:24:00Z</dcterms:created>
  <dcterms:modified xsi:type="dcterms:W3CDTF">2021-04-10T08:23:11Z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2052-10.1.0.7245</vt:lpwstr>
  </property>
</Properties>
</file>